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mc:AlternateContent xmlns:mc="http://schemas.openxmlformats.org/markup-compatibility/2006">
    <mc:Choice Requires="x15">
      <x15ac:absPath xmlns:x15ac="http://schemas.microsoft.com/office/spreadsheetml/2010/11/ac" url="https://cpiit.sharepoint.com/sites/Procurement/Documents/02 Procurements/Procurements/2305 - Requirements Management Software (v2)/2. Tender Document/Tender 2305/"/>
    </mc:Choice>
  </mc:AlternateContent>
  <xr:revisionPtr revIDLastSave="77" documentId="8_{70B6610E-617D-4736-BD9A-BC40229408D6}" xr6:coauthVersionLast="47" xr6:coauthVersionMax="47" xr10:uidLastSave="{7E555057-BC35-4066-B203-B51806ED9ED5}"/>
  <bookViews>
    <workbookView xWindow="-110" yWindow="-110" windowWidth="22780" windowHeight="14660"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3" i="1" l="1"/>
  <c r="A53" i="1" s="1"/>
  <c r="I53" i="1"/>
  <c r="J53" i="1"/>
  <c r="H54" i="1"/>
  <c r="I54" i="1"/>
  <c r="J54" i="1"/>
  <c r="H55" i="1"/>
  <c r="A55" i="1" s="1"/>
  <c r="I55" i="1"/>
  <c r="J55" i="1"/>
  <c r="H45" i="1"/>
  <c r="A45" i="1" s="1"/>
  <c r="I45" i="1"/>
  <c r="J45" i="1"/>
  <c r="H46" i="1"/>
  <c r="A46" i="1" s="1"/>
  <c r="I46" i="1"/>
  <c r="J46" i="1"/>
  <c r="H82" i="1"/>
  <c r="I82" i="1"/>
  <c r="J82" i="1"/>
  <c r="A82" i="1" s="1"/>
  <c r="H47" i="1"/>
  <c r="A47" i="1" s="1"/>
  <c r="I47" i="1"/>
  <c r="J47" i="1"/>
  <c r="H48" i="1"/>
  <c r="A48" i="1" s="1"/>
  <c r="I48" i="1"/>
  <c r="J48" i="1"/>
  <c r="H49" i="1"/>
  <c r="A49" i="1" s="1"/>
  <c r="I49" i="1"/>
  <c r="J49" i="1"/>
  <c r="H50" i="1"/>
  <c r="A50" i="1" s="1"/>
  <c r="I50" i="1"/>
  <c r="J50" i="1"/>
  <c r="H88" i="1"/>
  <c r="A88" i="1" s="1"/>
  <c r="I88" i="1"/>
  <c r="J88" i="1"/>
  <c r="H76" i="1"/>
  <c r="I76" i="1"/>
  <c r="J76" i="1"/>
  <c r="H77" i="1"/>
  <c r="I77" i="1"/>
  <c r="J77" i="1"/>
  <c r="H64" i="1"/>
  <c r="I64" i="1"/>
  <c r="J64" i="1"/>
  <c r="H63" i="1"/>
  <c r="I63" i="1"/>
  <c r="J63" i="1"/>
  <c r="H60" i="1"/>
  <c r="A60" i="1" s="1"/>
  <c r="I60" i="1"/>
  <c r="J60" i="1"/>
  <c r="H59" i="1"/>
  <c r="I59" i="1"/>
  <c r="J59" i="1"/>
  <c r="H56" i="1"/>
  <c r="I56" i="1"/>
  <c r="J56" i="1"/>
  <c r="A56" i="1" s="1"/>
  <c r="H57" i="1"/>
  <c r="A57" i="1" s="1"/>
  <c r="I57" i="1"/>
  <c r="J57" i="1"/>
  <c r="H58" i="1"/>
  <c r="I58" i="1"/>
  <c r="A58" i="1" s="1"/>
  <c r="J58" i="1"/>
  <c r="H43" i="1"/>
  <c r="I43" i="1"/>
  <c r="J43" i="1"/>
  <c r="A43" i="1" s="1"/>
  <c r="H25" i="1"/>
  <c r="A25" i="1" s="1"/>
  <c r="I25" i="1"/>
  <c r="J25" i="1"/>
  <c r="H26" i="1"/>
  <c r="A26" i="1" s="1"/>
  <c r="I26" i="1"/>
  <c r="J26" i="1"/>
  <c r="H27" i="1"/>
  <c r="A27" i="1" s="1"/>
  <c r="I27" i="1"/>
  <c r="J27" i="1"/>
  <c r="H28" i="1"/>
  <c r="I28" i="1"/>
  <c r="J28" i="1"/>
  <c r="H21" i="1"/>
  <c r="I21" i="1"/>
  <c r="J21" i="1"/>
  <c r="H22" i="1"/>
  <c r="I22" i="1"/>
  <c r="J22" i="1"/>
  <c r="H23" i="1"/>
  <c r="I23" i="1"/>
  <c r="J23" i="1"/>
  <c r="H29" i="1"/>
  <c r="A29" i="1" s="1"/>
  <c r="I29" i="1"/>
  <c r="J29" i="1"/>
  <c r="H30" i="1"/>
  <c r="A30" i="1" s="1"/>
  <c r="I30" i="1"/>
  <c r="J30" i="1"/>
  <c r="H31" i="1"/>
  <c r="A31" i="1" s="1"/>
  <c r="I31" i="1"/>
  <c r="J31" i="1"/>
  <c r="H32" i="1"/>
  <c r="A32" i="1" s="1"/>
  <c r="I32" i="1"/>
  <c r="J32" i="1"/>
  <c r="H33" i="1"/>
  <c r="I33" i="1"/>
  <c r="J33" i="1"/>
  <c r="A54" i="1" l="1"/>
  <c r="A63" i="1"/>
  <c r="A77" i="1"/>
  <c r="A76" i="1"/>
  <c r="A21" i="1"/>
  <c r="A22" i="1"/>
  <c r="A59" i="1"/>
  <c r="A33" i="1"/>
  <c r="A23" i="1"/>
  <c r="A28" i="1"/>
  <c r="H39" i="1"/>
  <c r="I39" i="1"/>
  <c r="J39" i="1"/>
  <c r="H40" i="1"/>
  <c r="I40" i="1"/>
  <c r="J40" i="1"/>
  <c r="I37" i="1"/>
  <c r="H37" i="1"/>
  <c r="A37" i="1"/>
  <c r="J37" i="1"/>
  <c r="H38" i="1"/>
  <c r="I38" i="1"/>
  <c r="J38" i="1"/>
  <c r="H42" i="1"/>
  <c r="I42" i="1"/>
  <c r="J42" i="1"/>
  <c r="A42" i="1" s="1"/>
  <c r="H44" i="1"/>
  <c r="I44" i="1"/>
  <c r="J44" i="1"/>
  <c r="A52" i="1"/>
  <c r="H52" i="1"/>
  <c r="I52" i="1"/>
  <c r="J52" i="1"/>
  <c r="H61" i="1"/>
  <c r="I61" i="1"/>
  <c r="J61" i="1"/>
  <c r="H62" i="1"/>
  <c r="I62" i="1"/>
  <c r="J62" i="1"/>
  <c r="H36" i="1"/>
  <c r="I36" i="1"/>
  <c r="J36" i="1"/>
  <c r="H41" i="1"/>
  <c r="I41" i="1"/>
  <c r="J41" i="1"/>
  <c r="A61" i="1" l="1"/>
  <c r="A41" i="1"/>
  <c r="A39" i="1"/>
  <c r="A44" i="1"/>
  <c r="A40" i="1"/>
  <c r="A62" i="1"/>
  <c r="A36" i="1"/>
  <c r="A38" i="1"/>
  <c r="A78" i="1" l="1"/>
  <c r="A83" i="1"/>
  <c r="H17" i="1"/>
  <c r="I17" i="1"/>
  <c r="J17" i="1"/>
  <c r="H18" i="1"/>
  <c r="I18" i="1"/>
  <c r="J18" i="1"/>
  <c r="H19" i="1"/>
  <c r="I19" i="1"/>
  <c r="J19" i="1"/>
  <c r="H20" i="1"/>
  <c r="I20" i="1"/>
  <c r="J20" i="1"/>
  <c r="H24" i="1"/>
  <c r="I24" i="1"/>
  <c r="J24" i="1"/>
  <c r="H34" i="1"/>
  <c r="I34" i="1"/>
  <c r="J34" i="1"/>
  <c r="H35" i="1"/>
  <c r="I35" i="1"/>
  <c r="J35" i="1"/>
  <c r="H16" i="1"/>
  <c r="J16" i="1"/>
  <c r="I16" i="1"/>
  <c r="A19" i="1" l="1"/>
  <c r="A17" i="1"/>
  <c r="A20" i="1"/>
  <c r="A18" i="1"/>
  <c r="A24" i="1"/>
  <c r="A35" i="1"/>
  <c r="A16" i="1"/>
  <c r="A34" i="1"/>
  <c r="H87" i="1"/>
  <c r="A87" i="1" s="1"/>
  <c r="H78" i="1"/>
  <c r="H84" i="1"/>
  <c r="A84" i="1" s="1"/>
  <c r="I80" i="1"/>
  <c r="A80" i="1" s="1"/>
  <c r="J80" i="1"/>
  <c r="J83" i="1"/>
  <c r="H80" i="1"/>
  <c r="I83" i="1"/>
  <c r="J79" i="1"/>
  <c r="I84" i="1"/>
  <c r="J85" i="1"/>
  <c r="H83" i="1"/>
  <c r="I79" i="1"/>
  <c r="I85" i="1"/>
  <c r="J81" i="1"/>
  <c r="A81" i="1" s="1"/>
  <c r="H79" i="1"/>
  <c r="A79" i="1" s="1"/>
  <c r="H85" i="1"/>
  <c r="I81" i="1"/>
  <c r="J78" i="1"/>
  <c r="J84" i="1"/>
  <c r="H81" i="1"/>
  <c r="I78" i="1"/>
  <c r="J86" i="1"/>
  <c r="I86" i="1"/>
  <c r="H86" i="1"/>
  <c r="I89" i="1"/>
  <c r="J89" i="1"/>
  <c r="H89" i="1"/>
  <c r="A89" i="1" s="1"/>
  <c r="J87" i="1"/>
  <c r="I87" i="1"/>
  <c r="H69" i="1"/>
  <c r="I67" i="1"/>
  <c r="J73" i="1"/>
  <c r="I71" i="1"/>
  <c r="J68" i="1"/>
  <c r="H67" i="1"/>
  <c r="H71" i="1"/>
  <c r="I68" i="1"/>
  <c r="J66" i="1"/>
  <c r="J65" i="1"/>
  <c r="A65" i="1" s="1"/>
  <c r="I73" i="1"/>
  <c r="J75" i="1"/>
  <c r="H73" i="1"/>
  <c r="J70" i="1"/>
  <c r="H68" i="1"/>
  <c r="A68" i="1" s="1"/>
  <c r="I66" i="1"/>
  <c r="I65" i="1"/>
  <c r="J71" i="1"/>
  <c r="J72" i="1"/>
  <c r="I70" i="1"/>
  <c r="H66" i="1"/>
  <c r="A66" i="1" s="1"/>
  <c r="H65" i="1"/>
  <c r="A64" i="1"/>
  <c r="I75" i="1"/>
  <c r="I72" i="1"/>
  <c r="H70" i="1"/>
  <c r="J74" i="1"/>
  <c r="H72" i="1"/>
  <c r="J69" i="1"/>
  <c r="H74" i="1"/>
  <c r="A74" i="1" s="1"/>
  <c r="H75" i="1"/>
  <c r="I74" i="1"/>
  <c r="I69" i="1"/>
  <c r="J67" i="1"/>
  <c r="A85" i="1" l="1"/>
  <c r="A69" i="1"/>
  <c r="A86" i="1"/>
  <c r="A70" i="1"/>
  <c r="A72" i="1"/>
  <c r="A75" i="1"/>
  <c r="A73" i="1"/>
  <c r="A71" i="1"/>
  <c r="A6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tc={FA770249-1201-45D8-B7BB-834E0508174F}</author>
  </authors>
  <commentList>
    <comment ref="G7" authorId="0" shapeId="0" xr:uid="{FA770249-1201-45D8-B7BB-834E0508174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<sst xmlns="http://schemas.openxmlformats.org/spreadsheetml/2006/main" count="209" uniqueCount="128">
  <si>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</si>
  <si>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Brief</t>
  </si>
  <si>
    <t>CPI Tender Reference &amp; Title:-</t>
  </si>
  <si>
    <t>Lot # and Title:-</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</si>
  <si>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</si>
  <si>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</si>
  <si>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</si>
  <si>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</si>
  <si>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</si>
  <si>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</si>
  <si>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</si>
  <si>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</si>
  <si>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</si>
  <si>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</si>
  <si>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</si>
  <si>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</si>
  <si>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</si>
  <si>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</si>
  <si>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</si>
  <si>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</si>
  <si>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</si>
  <si>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</si>
  <si>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</si>
  <si>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</si>
  <si>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</si>
  <si>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</si>
  <si>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Weighting</t>
  </si>
  <si>
    <t>System Design</t>
  </si>
  <si>
    <t>Compliance with standards or regulations</t>
  </si>
  <si>
    <t>EU GMP compliance</t>
  </si>
  <si>
    <t>21 CFR Part11 compliant</t>
  </si>
  <si>
    <t xml:space="preserve">FSSC 22000/ ISO 22000 compliant </t>
  </si>
  <si>
    <t>ISO 27001 compliant</t>
  </si>
  <si>
    <t xml:space="preserve">ISO 13485 compliant </t>
  </si>
  <si>
    <t>ISO 9001 compliant</t>
  </si>
  <si>
    <t xml:space="preserve">GDPR compliant </t>
  </si>
  <si>
    <t>ISO 14001 compliant</t>
  </si>
  <si>
    <t>Data Storage and Retention</t>
  </si>
  <si>
    <r>
      <t xml:space="preserve">Solution must be </t>
    </r>
    <r>
      <rPr>
        <b/>
        <sz val="11"/>
        <color theme="3"/>
        <rFont val="Open Sans"/>
        <family val="2"/>
        <scheme val="minor"/>
      </rPr>
      <t>either</t>
    </r>
    <r>
      <rPr>
        <sz val="11"/>
        <color theme="3"/>
        <rFont val="Open Sans"/>
        <family val="2"/>
        <scheme val="minor"/>
      </rPr>
      <t xml:space="preserve"> a Cloud based software as a service (SaaS), private cloud, public cloud, or on-premises </t>
    </r>
  </si>
  <si>
    <t>Periodic backup available, with ability to restore if required</t>
  </si>
  <si>
    <t>Data stored in a datacentre subject to UK law</t>
  </si>
  <si>
    <t>Data processed in a datacentre subject to UK law</t>
  </si>
  <si>
    <t>High availability solution with redundant data centres</t>
  </si>
  <si>
    <t>System Architecture</t>
  </si>
  <si>
    <t>Overview of application structure components and resilience, if cloud solution, provided by vendor. If on premise solution, detailed documentation and best practise for installation available.</t>
  </si>
  <si>
    <t>System Compatibility - Hardware/Infrastructure</t>
  </si>
  <si>
    <t>Compatible with Windows and Mac on the latest OS</t>
  </si>
  <si>
    <t>Provide full functionality on multiple-devices - including desktop PCs, Laptops, Tablets and other mobile devices</t>
  </si>
  <si>
    <t>If the solution is not cloud based, system compatible with VM running Windows Server 2012 or above</t>
  </si>
  <si>
    <t>Interface type</t>
  </si>
  <si>
    <t>Web accessibility available</t>
  </si>
  <si>
    <t>Accessible from site or home office (i.e. working from home)</t>
  </si>
  <si>
    <t>User friendly interface</t>
  </si>
  <si>
    <t>Interface can be branded as required</t>
  </si>
  <si>
    <t>Installation</t>
  </si>
  <si>
    <t>Licence type</t>
  </si>
  <si>
    <t>Provision for a total of around 20 users if concurrent</t>
  </si>
  <si>
    <t>Flexible licensing model (ability to increase or decrease, clarity in pricing, potentially different licence types for different user levels)</t>
  </si>
  <si>
    <t>Database type</t>
  </si>
  <si>
    <r>
      <t>SQL database</t>
    </r>
    <r>
      <rPr>
        <b/>
        <sz val="11"/>
        <color theme="3"/>
        <rFont val="Open Sans"/>
        <family val="2"/>
        <scheme val="minor"/>
      </rPr>
      <t xml:space="preserve"> if on-premise solution</t>
    </r>
  </si>
  <si>
    <t>Programming language</t>
  </si>
  <si>
    <r>
      <t xml:space="preserve">Javascript, SQL based programming </t>
    </r>
    <r>
      <rPr>
        <b/>
        <sz val="11"/>
        <color theme="3"/>
        <rFont val="Open Sans"/>
        <family val="2"/>
        <scheme val="minor"/>
      </rPr>
      <t>if on-premise solution</t>
    </r>
  </si>
  <si>
    <t>Development provision</t>
  </si>
  <si>
    <t xml:space="preserve">More than one environment; i.e. for testing, development etc. </t>
  </si>
  <si>
    <t>Migration of configuration from Development to Live environment without need to rekey</t>
  </si>
  <si>
    <t xml:space="preserve">Upgrades management </t>
  </si>
  <si>
    <t xml:space="preserve">Upgrades managed by vendor, with an upgrade roadmap provided in advance to enable CPI to develop a robust approach to  software management. </t>
  </si>
  <si>
    <t>Adequate notice of functional changes to the product, it is also expected that there will be a commitment to deploy security updates with a 14 day window.</t>
  </si>
  <si>
    <t xml:space="preserve">Upgrades included in software package. </t>
  </si>
  <si>
    <t>Implementation</t>
  </si>
  <si>
    <t>Rollout schedule provided with realistic timescales and risks identified</t>
  </si>
  <si>
    <t xml:space="preserve">The tenderer shall state how they will migrate existing data. The volume of the existing data is a few Gb. The existing data contains sensitive commercial information and so the tenderer shall state how they will keep the information secure while migrating the data. The existing data is within the MatrixALM : Application Lifecycle Management software (www.matrixreq.com). </t>
  </si>
  <si>
    <t>Clearly defined roles and responsibilities of vendor and CPI during rollout</t>
  </si>
  <si>
    <t>Vendor responsible for migrating data from the incumbent system into new platform.</t>
  </si>
  <si>
    <t>Desktop Client</t>
  </si>
  <si>
    <t>If the solution is not web based and desktop application is required, installation package should be either a MSI or exe with command line flags for silent and automated installation</t>
  </si>
  <si>
    <t>Functionality</t>
  </si>
  <si>
    <t>Security</t>
  </si>
  <si>
    <t>Single sign on (SSO) enabled</t>
  </si>
  <si>
    <t>Supports Multi Factor Authentication (MFA) in addition to SSO</t>
  </si>
  <si>
    <t>Permission management and access control: Individual access control at project level</t>
  </si>
  <si>
    <t>Audit log available to track all user, record and configuration activity</t>
  </si>
  <si>
    <t>Alerts where attack or data breach suspected/confirmed</t>
  </si>
  <si>
    <t>Session timeout available</t>
  </si>
  <si>
    <t>Self-service password reset available if SSO not enabled</t>
  </si>
  <si>
    <t>Integration with Azure AD for single sign on, or enforced password requirements</t>
  </si>
  <si>
    <t>Users</t>
  </si>
  <si>
    <t>Initially 20 users, however this may increase over the 4 year period</t>
  </si>
  <si>
    <t>Inputs/outputs</t>
  </si>
  <si>
    <t>Built in dashboards with drill-down</t>
  </si>
  <si>
    <t>Input and output to and from MS Word and Excel</t>
  </si>
  <si>
    <t>Integrations</t>
  </si>
  <si>
    <t xml:space="preserve">Secure API/access to any backend Databases for data integration </t>
  </si>
  <si>
    <t>Published API's</t>
  </si>
  <si>
    <t>Data compatibility</t>
  </si>
  <si>
    <t>Ability to handle multiple document types including Word and Excel</t>
  </si>
  <si>
    <t>Core Functionality</t>
  </si>
  <si>
    <t>Fully compatible with the Windows 10 operating system</t>
  </si>
  <si>
    <t>Custom linking of different requirement layers or types</t>
  </si>
  <si>
    <t>Custom fields for requirements</t>
  </si>
  <si>
    <t>Custom requirement types</t>
  </si>
  <si>
    <t>Multiple projects / designs follow the same software configuration</t>
  </si>
  <si>
    <t>Built in risk management process following EN ISO 14971</t>
  </si>
  <si>
    <t>Custom numbering of requirements to correspond to clauses in standards.</t>
  </si>
  <si>
    <t xml:space="preserve">Secure data storage </t>
  </si>
  <si>
    <t>Built in workflow for approval and change of requirements.</t>
  </si>
  <si>
    <t>Full history of requirements changes</t>
  </si>
  <si>
    <t>Ability to sign and carry out controlled release of MS Word documents</t>
  </si>
  <si>
    <t>Reliability</t>
  </si>
  <si>
    <t>System Performance</t>
  </si>
  <si>
    <t>Published SLA's and system availability</t>
  </si>
  <si>
    <t>Business Continuity</t>
  </si>
  <si>
    <t>Appropriate business continuity/disaster recovery plan available</t>
  </si>
  <si>
    <t>Case Studies</t>
  </si>
  <si>
    <t>Case studies available verifying use in similar organisations</t>
  </si>
  <si>
    <t>Transparency</t>
  </si>
  <si>
    <t>Declaration of any subcontracts in place in order to deliver the solution; with evidence of appropriate legal agreements (such as NDAs)</t>
  </si>
  <si>
    <t>Maintenance and Support</t>
  </si>
  <si>
    <t>Training</t>
  </si>
  <si>
    <t>Full training available for users</t>
  </si>
  <si>
    <t>Validation</t>
  </si>
  <si>
    <t xml:space="preserve">System can be validated against all of the ISO and GMP requirements listed above, in accordance with ISPE GAMP 5 </t>
  </si>
  <si>
    <t>Any APIs developed can be validated against the requirements listed above</t>
  </si>
  <si>
    <t xml:space="preserve">Bug fixes </t>
  </si>
  <si>
    <t>Bug fixes included in software package, with discount available where bugs have significant impact on software functionality</t>
  </si>
  <si>
    <t>Ongoing support</t>
  </si>
  <si>
    <t>Helpdesks, named account manager and available within standard office hours, Monday-Friday</t>
  </si>
  <si>
    <t>Resolution of major issues (system or module downtime) in same working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</si>
</sst>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8"/>
      <name val="Open Sans"/>
      <family val="2"/>
      <scheme val="minor"/>
    </font>
    <font>
      <sz val="11"/>
      <color rgb="FF262C38"/>
      <name val="Open Sans"/>
      <family val="2"/>
      <scheme val="minor"/>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
      <patternFill patternType="solid">
        <fgColor rgb="FFFFFFFF"/>
        <bgColor indexed="64"/>
      </patternFill>
    </fill>
    <fill>
      <patternFill patternType="solid">
        <fgColor rgb="FFFFFF00"/>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3059"/>
      </left>
      <right style="thin">
        <color rgb="FF003059"/>
      </right>
      <top style="thin">
        <color rgb="FF003059"/>
      </top>
      <bottom style="thin">
        <color rgb="FF003059"/>
      </bottom>
      <diagonal/>
    </border>
    <border>
      <left/>
      <right style="medium">
        <color theme="1"/>
      </right>
      <top/>
      <bottom/>
      <diagonal/>
    </border>
    <border>
      <left style="medium">
        <color theme="1"/>
      </left>
      <right/>
      <top/>
      <bottom/>
      <diagonal/>
    </border>
    <border>
      <left style="thin">
        <color theme="1"/>
      </left>
      <right style="medium">
        <color indexed="64"/>
      </right>
      <top style="medium">
        <color indexed="64"/>
      </top>
      <bottom/>
      <diagonal/>
    </border>
    <border>
      <left style="thin">
        <color theme="1"/>
      </left>
      <right/>
      <top style="thin">
        <color theme="1"/>
      </top>
      <bottom style="thin">
        <color theme="1"/>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s>
  <cellStyleXfs count="1">
    <xf numFmtId="0" fontId="0" fillId="0" borderId="0"/>
  </cellStyleXfs>
  <cellXfs count="82">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1" fillId="2" borderId="1" xfId="0" applyFont="1" applyFill="1" applyBorder="1" applyAlignment="1">
      <alignment vertical="center"/>
    </xf>
    <xf numFmtId="0" fontId="12" fillId="4" borderId="4" xfId="0" applyFont="1" applyFill="1" applyBorder="1" applyAlignment="1">
      <alignment horizontal="center" vertical="center"/>
    </xf>
    <xf numFmtId="0" fontId="12" fillId="8" borderId="9"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3" fillId="7" borderId="2" xfId="0" applyFont="1" applyFill="1" applyBorder="1" applyAlignment="1">
      <alignment vertical="center" wrapText="1"/>
    </xf>
    <xf numFmtId="0" fontId="10" fillId="2" borderId="0" xfId="0" applyFont="1" applyFill="1" applyAlignment="1">
      <alignment horizontal="center" vertical="center"/>
    </xf>
    <xf numFmtId="0" fontId="4" fillId="2" borderId="0" xfId="0" applyFont="1" applyFill="1" applyAlignment="1">
      <alignment horizontal="center" vertical="center"/>
    </xf>
    <xf numFmtId="0" fontId="8" fillId="2" borderId="0" xfId="0" applyFont="1" applyFill="1" applyAlignment="1">
      <alignment horizontal="center" vertical="center"/>
    </xf>
    <xf numFmtId="0" fontId="2" fillId="7" borderId="19" xfId="0" applyFont="1" applyFill="1" applyBorder="1" applyAlignment="1">
      <alignment vertical="center"/>
    </xf>
    <xf numFmtId="0" fontId="2" fillId="7" borderId="20" xfId="0" applyFont="1" applyFill="1" applyBorder="1" applyAlignment="1">
      <alignment vertical="center"/>
    </xf>
    <xf numFmtId="0" fontId="1" fillId="0" borderId="21" xfId="0" applyFont="1" applyBorder="1" applyAlignment="1">
      <alignment vertical="center"/>
    </xf>
    <xf numFmtId="0" fontId="2" fillId="7" borderId="21" xfId="0" applyFont="1" applyFill="1" applyBorder="1" applyAlignment="1">
      <alignment vertical="center"/>
    </xf>
    <xf numFmtId="0" fontId="10"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25" xfId="0" applyFont="1" applyFill="1" applyBorder="1" applyAlignment="1">
      <alignment horizontal="center" vertical="center" wrapText="1"/>
    </xf>
    <xf numFmtId="0" fontId="3" fillId="7" borderId="27" xfId="0" applyFont="1" applyFill="1" applyBorder="1" applyAlignment="1">
      <alignment vertical="center"/>
    </xf>
    <xf numFmtId="0" fontId="3" fillId="7" borderId="28" xfId="0" applyFont="1" applyFill="1" applyBorder="1" applyAlignment="1">
      <alignment vertical="center"/>
    </xf>
    <xf numFmtId="0" fontId="8" fillId="0" borderId="22" xfId="0" applyFont="1" applyBorder="1" applyAlignment="1">
      <alignment horizontal="center" vertical="center"/>
    </xf>
    <xf numFmtId="0" fontId="3" fillId="7" borderId="22" xfId="0" applyFont="1" applyFill="1" applyBorder="1" applyAlignment="1">
      <alignment vertical="center"/>
    </xf>
    <xf numFmtId="0" fontId="3" fillId="6" borderId="1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7" borderId="26" xfId="0" applyFont="1" applyFill="1" applyBorder="1" applyAlignment="1">
      <alignment vertical="center"/>
    </xf>
    <xf numFmtId="0" fontId="3" fillId="7" borderId="21"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3" fillId="6" borderId="35" xfId="0" applyFont="1" applyFill="1" applyBorder="1" applyAlignment="1">
      <alignment horizontal="center" vertical="center" wrapText="1"/>
    </xf>
    <xf numFmtId="0" fontId="1" fillId="0" borderId="36" xfId="0" applyFont="1" applyBorder="1" applyAlignment="1">
      <alignment horizontal="center" vertical="center"/>
    </xf>
    <xf numFmtId="0" fontId="2" fillId="7" borderId="36" xfId="0" applyFont="1" applyFill="1" applyBorder="1" applyAlignment="1">
      <alignment vertical="center"/>
    </xf>
    <xf numFmtId="0" fontId="10" fillId="2" borderId="37" xfId="0" applyFont="1" applyFill="1" applyBorder="1" applyAlignment="1">
      <alignment vertical="center"/>
    </xf>
    <xf numFmtId="0" fontId="1" fillId="0" borderId="38" xfId="0" applyFont="1" applyBorder="1" applyAlignment="1">
      <alignment vertical="center"/>
    </xf>
    <xf numFmtId="0" fontId="3" fillId="7" borderId="39" xfId="0" applyFont="1" applyFill="1" applyBorder="1" applyAlignment="1">
      <alignment horizontal="right" vertical="center"/>
    </xf>
    <xf numFmtId="0" fontId="1" fillId="0" borderId="40" xfId="0" applyFont="1" applyBorder="1" applyAlignment="1">
      <alignment vertical="center" wrapText="1"/>
    </xf>
    <xf numFmtId="0" fontId="3" fillId="7" borderId="3" xfId="0" applyFont="1" applyFill="1" applyBorder="1" applyAlignment="1">
      <alignment vertical="center"/>
    </xf>
    <xf numFmtId="0" fontId="3" fillId="7" borderId="41" xfId="0" applyFont="1" applyFill="1" applyBorder="1" applyAlignment="1">
      <alignment vertical="center"/>
    </xf>
    <xf numFmtId="0" fontId="1" fillId="0" borderId="38" xfId="0" applyFont="1" applyBorder="1" applyAlignment="1">
      <alignment horizontal="center" vertical="center"/>
    </xf>
    <xf numFmtId="0" fontId="1" fillId="0" borderId="40" xfId="0" applyFont="1" applyBorder="1" applyAlignment="1">
      <alignment horizontal="left" vertical="center" wrapText="1"/>
    </xf>
    <xf numFmtId="0" fontId="1" fillId="0" borderId="38" xfId="0" applyFont="1" applyBorder="1" applyAlignment="1">
      <alignment horizontal="center" vertical="center" wrapText="1"/>
    </xf>
    <xf numFmtId="0" fontId="16" fillId="0" borderId="32" xfId="0" applyFont="1" applyBorder="1" applyAlignment="1">
      <alignment vertical="center" wrapText="1"/>
    </xf>
    <xf numFmtId="0" fontId="1" fillId="0" borderId="42" xfId="0" applyFont="1" applyBorder="1" applyAlignment="1">
      <alignment horizontal="center" vertical="center"/>
    </xf>
    <xf numFmtId="0" fontId="1" fillId="9" borderId="40" xfId="0" applyFont="1" applyFill="1" applyBorder="1" applyAlignment="1">
      <alignment vertical="center" wrapText="1"/>
    </xf>
    <xf numFmtId="0" fontId="1" fillId="0" borderId="43" xfId="0" applyFont="1" applyBorder="1" applyAlignment="1">
      <alignment horizontal="center"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42" xfId="0" applyFont="1" applyBorder="1" applyAlignment="1">
      <alignment horizontal="center" vertical="center" wrapText="1"/>
    </xf>
    <xf numFmtId="0" fontId="1" fillId="0" borderId="44" xfId="0" applyFont="1" applyBorder="1" applyAlignment="1">
      <alignment horizontal="center" vertical="center" wrapText="1"/>
    </xf>
    <xf numFmtId="0" fontId="13" fillId="6" borderId="29"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11" fillId="3" borderId="12" xfId="0" applyFont="1" applyFill="1" applyBorder="1" applyAlignment="1">
      <alignment horizontal="center" vertical="center"/>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3" fillId="7" borderId="15" xfId="0" applyFont="1" applyFill="1" applyBorder="1" applyAlignment="1">
      <alignment horizontal="left" vertical="center"/>
    </xf>
    <xf numFmtId="0" fontId="3" fillId="7" borderId="3" xfId="0" applyFont="1" applyFill="1" applyBorder="1" applyAlignment="1">
      <alignment horizontal="left" vertical="center"/>
    </xf>
    <xf numFmtId="0" fontId="3" fillId="7" borderId="16" xfId="0" applyFont="1" applyFill="1" applyBorder="1" applyAlignment="1">
      <alignment horizontal="left" vertic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2" fillId="2" borderId="0" xfId="0" applyFont="1" applyFill="1" applyAlignment="1">
      <alignment horizontal="right" vertical="center" wrapText="1"/>
    </xf>
    <xf numFmtId="0" fontId="2" fillId="2" borderId="33" xfId="0" applyFont="1" applyFill="1" applyBorder="1" applyAlignment="1">
      <alignment horizontal="right" vertical="center" wrapText="1"/>
    </xf>
    <xf numFmtId="0" fontId="11" fillId="6" borderId="34" xfId="0" applyFont="1" applyFill="1" applyBorder="1" applyAlignment="1">
      <alignment horizontal="center" vertical="center"/>
    </xf>
    <xf numFmtId="0" fontId="11" fillId="6" borderId="0" xfId="0" applyFont="1" applyFill="1" applyAlignment="1">
      <alignment horizontal="center" vertical="center"/>
    </xf>
    <xf numFmtId="0" fontId="3" fillId="7" borderId="34" xfId="0" applyFont="1" applyFill="1" applyBorder="1" applyAlignment="1">
      <alignment horizontal="center" vertical="center"/>
    </xf>
    <xf numFmtId="0" fontId="3" fillId="7" borderId="0" xfId="0" applyFont="1" applyFill="1" applyAlignment="1">
      <alignment horizontal="center" vertical="center"/>
    </xf>
    <xf numFmtId="0" fontId="1" fillId="0" borderId="34" xfId="0" applyFont="1" applyBorder="1" applyAlignment="1">
      <alignment horizontal="center" vertical="center" wrapText="1"/>
    </xf>
    <xf numFmtId="0" fontId="1" fillId="0" borderId="0" xfId="0" applyFont="1" applyAlignment="1">
      <alignment horizontal="center" vertical="center" wrapText="1"/>
    </xf>
    <xf numFmtId="0" fontId="1" fillId="0" borderId="44" xfId="0" applyFont="1" applyBorder="1" applyAlignment="1">
      <alignment horizontal="center" vertical="center"/>
    </xf>
    <xf numFmtId="0" fontId="1" fillId="0" borderId="43" xfId="0" applyFont="1" applyBorder="1" applyAlignment="1">
      <alignment horizontal="center" vertical="center" wrapText="1"/>
    </xf>
    <xf numFmtId="0" fontId="1" fillId="0" borderId="45" xfId="0" applyFont="1" applyBorder="1" applyAlignment="1">
      <alignment horizontal="center" vertical="center"/>
    </xf>
    <xf numFmtId="0" fontId="1" fillId="10" borderId="40" xfId="0" applyFont="1" applyFill="1" applyBorder="1" applyAlignment="1">
      <alignment vertical="center" wrapText="1"/>
    </xf>
  </cellXfs>
  <cellStyles count="1">
    <cellStyle name="Normal" xfId="0" builtinId="0"/>
  </cellStyles>
  <dxfs count="75">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1009650"/>
          <a:ext cx="7006672"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G7" dT="2020-05-11T09:36:20.08" personId="{6D9B2ED8-605C-4052-BB8A-E4710EC5D591}" id="{FA770249-1201-45D8-B7BB-834E0508174F}">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445"/>
  <sheetViews>
    <sheetView tabSelected="1" topLeftCell="A60" zoomScale="80" zoomScaleNormal="80" workbookViewId="0">
      <selection activeCell="C80" sqref="C80"/>
    </sheetView>
  </sheetViews>
  <sheetFormatPr defaultColWidth="8.88671875" defaultRowHeight="16.5"/>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7" width="11.21875" style="6" customWidth="1"/>
    <col min="8" max="16384" width="8.88671875" style="6"/>
  </cols>
  <sheetData>
    <row r="1" spans="1:17" ht="75.75" customHeight="1" thickBot="1">
      <c r="A1" s="59" t="s">
        <v>0</v>
      </c>
      <c r="B1" s="60"/>
      <c r="C1" s="60"/>
      <c r="D1" s="60"/>
      <c r="E1" s="60"/>
      <c r="F1" s="61"/>
      <c r="G1" s="5"/>
      <c r="H1" s="5"/>
      <c r="I1" s="5"/>
      <c r="J1" s="5"/>
      <c r="K1" s="5"/>
      <c r="L1" s="5"/>
      <c r="M1" s="5"/>
      <c r="N1" s="5"/>
      <c r="O1" s="5"/>
      <c r="P1" s="5"/>
      <c r="Q1" s="5"/>
    </row>
    <row r="2" spans="1:17" ht="75.75" customHeight="1" thickBot="1">
      <c r="A2" s="5"/>
      <c r="B2" s="5"/>
      <c r="C2" s="5"/>
      <c r="D2" s="5"/>
      <c r="E2" s="5"/>
      <c r="F2" s="5"/>
      <c r="G2" s="12"/>
      <c r="H2" s="12"/>
      <c r="I2" s="12"/>
      <c r="J2" s="12"/>
      <c r="K2" s="12"/>
      <c r="L2" s="5"/>
      <c r="M2" s="5"/>
      <c r="N2" s="5"/>
      <c r="O2" s="5"/>
      <c r="P2" s="5"/>
      <c r="Q2" s="5"/>
    </row>
    <row r="3" spans="1:17" ht="29.25" customHeight="1" thickBot="1">
      <c r="A3" s="5"/>
      <c r="B3" s="1" t="s">
        <v>1</v>
      </c>
      <c r="C3" s="2" t="s">
        <v>2</v>
      </c>
      <c r="D3" s="7"/>
      <c r="E3" s="7"/>
      <c r="G3" s="12"/>
      <c r="H3" s="12"/>
      <c r="I3" s="12"/>
      <c r="J3" s="12"/>
      <c r="K3" s="12"/>
      <c r="L3" s="5"/>
      <c r="M3" s="5"/>
      <c r="N3" s="5"/>
      <c r="O3" s="5"/>
      <c r="P3" s="5"/>
      <c r="Q3" s="5"/>
    </row>
    <row r="4" spans="1:17" ht="21" customHeight="1" thickBot="1">
      <c r="A4" s="5"/>
      <c r="B4" s="5"/>
      <c r="C4" s="5"/>
      <c r="D4" s="5"/>
      <c r="E4" s="5"/>
      <c r="F4" s="5"/>
      <c r="G4" s="12"/>
      <c r="H4" s="12"/>
      <c r="I4" s="12"/>
      <c r="J4" s="12"/>
      <c r="K4" s="12"/>
      <c r="L4" s="5"/>
      <c r="M4" s="5"/>
      <c r="N4" s="5"/>
      <c r="O4" s="5"/>
      <c r="P4" s="5"/>
      <c r="Q4" s="5"/>
    </row>
    <row r="5" spans="1:17" ht="29.25" customHeight="1" thickBot="1">
      <c r="A5" s="5"/>
      <c r="B5" s="5"/>
      <c r="C5" s="2" t="s">
        <v>3</v>
      </c>
      <c r="D5" s="8"/>
      <c r="E5" s="8"/>
      <c r="F5" s="5"/>
      <c r="G5" s="12"/>
      <c r="H5" s="12"/>
      <c r="I5" s="12"/>
      <c r="J5" s="12"/>
      <c r="K5" s="12"/>
      <c r="L5" s="5"/>
      <c r="M5" s="5"/>
      <c r="N5" s="5"/>
      <c r="O5" s="5"/>
      <c r="P5" s="5"/>
      <c r="Q5" s="5"/>
    </row>
    <row r="6" spans="1:17" ht="17.100000000000001" thickBot="1">
      <c r="A6" s="5"/>
      <c r="B6" s="5"/>
      <c r="C6" s="5"/>
      <c r="D6" s="5"/>
      <c r="E6" s="5"/>
      <c r="F6" s="5"/>
      <c r="G6" s="12"/>
      <c r="H6" s="12"/>
      <c r="I6" s="12"/>
      <c r="J6" s="12"/>
      <c r="K6" s="12"/>
      <c r="L6" s="5"/>
      <c r="M6" s="5"/>
      <c r="N6" s="5"/>
      <c r="O6" s="5"/>
      <c r="P6" s="5"/>
      <c r="Q6" s="5"/>
    </row>
    <row r="7" spans="1:17" ht="102" thickBot="1">
      <c r="A7" s="5"/>
      <c r="B7" s="3" t="s">
        <v>4</v>
      </c>
      <c r="C7" s="13" t="s">
        <v>5</v>
      </c>
      <c r="D7" s="5"/>
      <c r="E7" s="70" t="s">
        <v>6</v>
      </c>
      <c r="F7" s="71"/>
      <c r="G7" s="34">
        <v>0.4</v>
      </c>
      <c r="H7" s="12"/>
      <c r="I7" s="12"/>
      <c r="J7" s="12"/>
      <c r="K7" s="12"/>
      <c r="L7" s="5"/>
      <c r="M7" s="5"/>
      <c r="N7" s="5"/>
      <c r="O7" s="5"/>
      <c r="P7" s="5"/>
      <c r="Q7" s="5"/>
    </row>
    <row r="8" spans="1:17" ht="17.100000000000001" thickBot="1">
      <c r="A8" s="5"/>
      <c r="B8" s="5"/>
      <c r="C8" s="5"/>
      <c r="D8" s="5"/>
      <c r="E8" s="5"/>
      <c r="F8" s="5"/>
      <c r="G8" s="12"/>
      <c r="H8" s="12"/>
      <c r="I8" s="12"/>
      <c r="J8" s="12"/>
      <c r="K8" s="12"/>
      <c r="L8" s="5"/>
      <c r="M8" s="5"/>
      <c r="N8" s="5"/>
      <c r="O8" s="5"/>
      <c r="P8" s="5"/>
      <c r="Q8" s="5"/>
    </row>
    <row r="9" spans="1:17" ht="26.45" thickBot="1">
      <c r="A9" s="62" t="s">
        <v>7</v>
      </c>
      <c r="B9" s="63"/>
      <c r="C9" s="63"/>
      <c r="D9" s="64"/>
      <c r="E9" s="72" t="s">
        <v>8</v>
      </c>
      <c r="F9" s="73"/>
      <c r="G9" s="73"/>
      <c r="H9" s="12"/>
      <c r="I9" s="12"/>
      <c r="J9" s="12"/>
      <c r="K9" s="12"/>
      <c r="L9" s="5"/>
      <c r="M9" s="5"/>
      <c r="N9" s="5"/>
      <c r="O9" s="5"/>
      <c r="P9" s="5"/>
      <c r="Q9" s="5"/>
    </row>
    <row r="10" spans="1:17" ht="17.100000000000001" thickBot="1">
      <c r="A10" s="65" t="s">
        <v>9</v>
      </c>
      <c r="B10" s="66"/>
      <c r="C10" s="66"/>
      <c r="D10" s="67"/>
      <c r="E10" s="74" t="s">
        <v>10</v>
      </c>
      <c r="F10" s="75"/>
      <c r="G10" s="75"/>
      <c r="H10" s="12"/>
      <c r="I10" s="12"/>
      <c r="J10" s="12"/>
      <c r="K10" s="12"/>
      <c r="L10" s="5"/>
      <c r="M10" s="5"/>
      <c r="N10" s="5"/>
      <c r="O10" s="5"/>
      <c r="P10" s="5"/>
      <c r="Q10" s="5"/>
    </row>
    <row r="11" spans="1:17" ht="34.5" customHeight="1">
      <c r="A11" s="10" t="s">
        <v>11</v>
      </c>
      <c r="B11" s="68" t="s">
        <v>12</v>
      </c>
      <c r="C11" s="68"/>
      <c r="D11" s="69"/>
      <c r="E11" s="76" t="s">
        <v>13</v>
      </c>
      <c r="F11" s="77"/>
      <c r="G11" s="77"/>
      <c r="H11" s="12" t="s">
        <v>14</v>
      </c>
      <c r="I11" s="12"/>
      <c r="J11" s="12"/>
      <c r="K11" s="12"/>
      <c r="L11" s="5"/>
      <c r="M11" s="5"/>
      <c r="N11" s="5"/>
      <c r="O11" s="5"/>
      <c r="P11" s="5"/>
      <c r="Q11" s="5"/>
    </row>
    <row r="12" spans="1:17" ht="34.5" customHeight="1">
      <c r="A12" s="9" t="s">
        <v>15</v>
      </c>
      <c r="B12" s="53" t="s">
        <v>16</v>
      </c>
      <c r="C12" s="53"/>
      <c r="D12" s="54"/>
      <c r="E12" s="76"/>
      <c r="F12" s="77"/>
      <c r="G12" s="77"/>
      <c r="H12" s="12" t="s">
        <v>17</v>
      </c>
      <c r="I12" s="12"/>
      <c r="J12" s="12"/>
      <c r="K12" s="12"/>
      <c r="L12" s="5"/>
      <c r="M12" s="5"/>
      <c r="N12" s="5"/>
      <c r="O12" s="5"/>
      <c r="P12" s="5"/>
      <c r="Q12" s="5"/>
    </row>
    <row r="13" spans="1:17" ht="34.5" customHeight="1" thickBot="1">
      <c r="A13" s="11" t="s">
        <v>18</v>
      </c>
      <c r="B13" s="55" t="s">
        <v>19</v>
      </c>
      <c r="C13" s="55"/>
      <c r="D13" s="56"/>
      <c r="E13" s="76"/>
      <c r="F13" s="77"/>
      <c r="G13" s="77"/>
      <c r="H13" s="12"/>
      <c r="I13" s="12"/>
      <c r="J13" s="12"/>
      <c r="K13" s="12"/>
      <c r="L13" s="5"/>
      <c r="M13" s="5"/>
      <c r="N13" s="5"/>
      <c r="O13" s="5"/>
      <c r="P13" s="5"/>
      <c r="Q13" s="5"/>
    </row>
    <row r="14" spans="1:17" ht="50.25" customHeight="1" thickBot="1">
      <c r="A14" s="22" t="s">
        <v>20</v>
      </c>
      <c r="B14" s="23" t="s">
        <v>21</v>
      </c>
      <c r="C14" s="24" t="s">
        <v>22</v>
      </c>
      <c r="D14" s="25" t="s">
        <v>23</v>
      </c>
      <c r="E14" s="30" t="s">
        <v>24</v>
      </c>
      <c r="F14" s="31" t="s">
        <v>25</v>
      </c>
      <c r="G14" s="35" t="s">
        <v>26</v>
      </c>
      <c r="H14" s="12" t="s">
        <v>17</v>
      </c>
      <c r="I14" s="12"/>
      <c r="J14" s="12"/>
      <c r="K14" s="12"/>
      <c r="L14" s="5"/>
      <c r="M14" s="5"/>
      <c r="N14" s="5"/>
      <c r="O14" s="5"/>
      <c r="P14" s="5"/>
      <c r="Q14" s="5"/>
    </row>
    <row r="15" spans="1:17">
      <c r="A15" s="32"/>
      <c r="B15" s="43" t="s">
        <v>27</v>
      </c>
      <c r="C15" s="26"/>
      <c r="D15" s="27"/>
      <c r="E15" s="18"/>
      <c r="F15" s="19"/>
      <c r="G15" s="38"/>
      <c r="H15" s="12"/>
      <c r="I15" s="12"/>
      <c r="J15" s="12"/>
      <c r="K15" s="12"/>
      <c r="L15" s="5"/>
      <c r="M15" s="5"/>
      <c r="N15" s="5"/>
      <c r="O15" s="5"/>
      <c r="P15" s="5"/>
      <c r="Q15" s="5"/>
    </row>
    <row r="16" spans="1:17" ht="18">
      <c r="A16" s="40" t="str">
        <f t="shared" ref="A16:A89" si="0">_xlfn.CONCAT($D16,(IF($D16=$A$11,$H16,IF($D16=$A$12,$I16,IF($D16=$A$13,$J16,0)))))</f>
        <v>O1</v>
      </c>
      <c r="B16" s="51" t="s">
        <v>28</v>
      </c>
      <c r="C16" s="41" t="s">
        <v>29</v>
      </c>
      <c r="D16" s="28" t="s">
        <v>15</v>
      </c>
      <c r="E16" s="20"/>
      <c r="F16" s="36"/>
      <c r="G16" s="39"/>
      <c r="H16" s="12">
        <f>COUNTIF(($D$16:$D16), $A$11)</f>
        <v>0</v>
      </c>
      <c r="I16" s="12">
        <f>COUNTIF(($D$16:$D16), $A$12)</f>
        <v>1</v>
      </c>
      <c r="J16" s="12">
        <f>COUNTIF(($D$16:$D16), $A$13)</f>
        <v>0</v>
      </c>
      <c r="K16" s="12"/>
      <c r="L16" s="5"/>
      <c r="M16" s="5"/>
      <c r="N16" s="5"/>
      <c r="O16" s="5"/>
      <c r="P16" s="5"/>
      <c r="Q16" s="5"/>
    </row>
    <row r="17" spans="1:17" ht="17.25" customHeight="1">
      <c r="A17" s="40" t="str">
        <f t="shared" si="0"/>
        <v>O2</v>
      </c>
      <c r="B17" s="52"/>
      <c r="C17" s="41" t="s">
        <v>30</v>
      </c>
      <c r="D17" s="28" t="s">
        <v>15</v>
      </c>
      <c r="E17" s="20"/>
      <c r="F17" s="36"/>
      <c r="G17" s="39"/>
      <c r="H17" s="12">
        <f>COUNTIF(($D$16:$D17), $A$11)</f>
        <v>0</v>
      </c>
      <c r="I17" s="12">
        <f>COUNTIF(($D$16:$D17), $A$12)</f>
        <v>2</v>
      </c>
      <c r="J17" s="12">
        <f>COUNTIF(($D$16:$D17), $A$13)</f>
        <v>0</v>
      </c>
      <c r="K17" s="12"/>
      <c r="L17" s="5"/>
      <c r="M17" s="5"/>
      <c r="N17" s="5"/>
      <c r="O17" s="5"/>
      <c r="P17" s="5"/>
      <c r="Q17" s="5"/>
    </row>
    <row r="18" spans="1:17" ht="18">
      <c r="A18" s="40" t="str">
        <f t="shared" si="0"/>
        <v>O3</v>
      </c>
      <c r="B18" s="52"/>
      <c r="C18" s="41" t="s">
        <v>31</v>
      </c>
      <c r="D18" s="28" t="s">
        <v>15</v>
      </c>
      <c r="E18" s="20"/>
      <c r="F18" s="36"/>
      <c r="G18" s="39"/>
      <c r="H18" s="12">
        <f>COUNTIF(($D$16:$D18), $A$11)</f>
        <v>0</v>
      </c>
      <c r="I18" s="12">
        <f>COUNTIF(($D$16:$D18), $A$12)</f>
        <v>3</v>
      </c>
      <c r="J18" s="12">
        <f>COUNTIF(($D$16:$D18), $A$13)</f>
        <v>0</v>
      </c>
      <c r="K18" s="12"/>
      <c r="L18" s="5"/>
      <c r="M18" s="5"/>
      <c r="N18" s="5"/>
      <c r="O18" s="5"/>
      <c r="P18" s="5"/>
      <c r="Q18" s="5"/>
    </row>
    <row r="19" spans="1:17" ht="18">
      <c r="A19" s="40" t="str">
        <f t="shared" si="0"/>
        <v>D1</v>
      </c>
      <c r="B19" s="52"/>
      <c r="C19" s="41" t="s">
        <v>32</v>
      </c>
      <c r="D19" s="28" t="s">
        <v>18</v>
      </c>
      <c r="E19" s="20"/>
      <c r="F19" s="36"/>
      <c r="G19" s="39"/>
      <c r="H19" s="12">
        <f>COUNTIF(($D$16:$D19), $A$11)</f>
        <v>0</v>
      </c>
      <c r="I19" s="12">
        <f>COUNTIF(($D$16:$D19), $A$12)</f>
        <v>3</v>
      </c>
      <c r="J19" s="12">
        <f>COUNTIF(($D$16:$D19), $A$13)</f>
        <v>1</v>
      </c>
      <c r="K19" s="12"/>
      <c r="L19" s="5"/>
      <c r="M19" s="5"/>
      <c r="N19" s="5"/>
      <c r="O19" s="5"/>
      <c r="P19" s="5"/>
      <c r="Q19" s="5"/>
    </row>
    <row r="20" spans="1:17" ht="18">
      <c r="A20" s="40" t="str">
        <f t="shared" si="0"/>
        <v>O4</v>
      </c>
      <c r="B20" s="52"/>
      <c r="C20" s="41" t="s">
        <v>33</v>
      </c>
      <c r="D20" s="28" t="s">
        <v>15</v>
      </c>
      <c r="E20" s="20"/>
      <c r="F20" s="36"/>
      <c r="G20" s="39"/>
      <c r="H20" s="12">
        <f>COUNTIF(($D$16:$D20), $A$11)</f>
        <v>0</v>
      </c>
      <c r="I20" s="12">
        <f>COUNTIF(($D$16:$D20), $A$12)</f>
        <v>4</v>
      </c>
      <c r="J20" s="12">
        <f>COUNTIF(($D$16:$D20), $A$13)</f>
        <v>1</v>
      </c>
      <c r="K20" s="12"/>
      <c r="L20" s="5"/>
      <c r="M20" s="5"/>
      <c r="N20" s="5"/>
      <c r="O20" s="5"/>
      <c r="P20" s="5"/>
      <c r="Q20" s="5"/>
    </row>
    <row r="21" spans="1:17" ht="18">
      <c r="A21" s="40" t="str">
        <f t="shared" si="0"/>
        <v>M1</v>
      </c>
      <c r="B21" s="52"/>
      <c r="C21" s="41" t="s">
        <v>34</v>
      </c>
      <c r="D21" s="28" t="s">
        <v>11</v>
      </c>
      <c r="E21" s="20"/>
      <c r="F21" s="36"/>
      <c r="G21" s="39"/>
      <c r="H21" s="12">
        <f>COUNTIF(($D$16:$D21), $A$11)</f>
        <v>1</v>
      </c>
      <c r="I21" s="12">
        <f>COUNTIF(($D$16:$D21), $A$12)</f>
        <v>4</v>
      </c>
      <c r="J21" s="12">
        <f>COUNTIF(($D$16:$D21), $A$13)</f>
        <v>1</v>
      </c>
      <c r="K21" s="12"/>
      <c r="L21" s="5"/>
      <c r="M21" s="5"/>
      <c r="N21" s="5"/>
      <c r="O21" s="5"/>
      <c r="P21" s="5"/>
      <c r="Q21" s="5"/>
    </row>
    <row r="22" spans="1:17" ht="18">
      <c r="A22" s="40" t="str">
        <f t="shared" si="0"/>
        <v>M2</v>
      </c>
      <c r="B22" s="52"/>
      <c r="C22" s="41" t="s">
        <v>35</v>
      </c>
      <c r="D22" s="28" t="s">
        <v>11</v>
      </c>
      <c r="E22" s="20"/>
      <c r="F22" s="36"/>
      <c r="G22" s="39"/>
      <c r="H22" s="12">
        <f>COUNTIF(($D$16:$D22), $A$11)</f>
        <v>2</v>
      </c>
      <c r="I22" s="12">
        <f>COUNTIF(($D$16:$D22), $A$12)</f>
        <v>4</v>
      </c>
      <c r="J22" s="12">
        <f>COUNTIF(($D$16:$D22), $A$13)</f>
        <v>1</v>
      </c>
      <c r="K22" s="12"/>
      <c r="L22" s="5"/>
      <c r="M22" s="5"/>
      <c r="N22" s="5"/>
      <c r="O22" s="5"/>
      <c r="P22" s="5"/>
      <c r="Q22" s="5"/>
    </row>
    <row r="23" spans="1:17" ht="18">
      <c r="A23" s="40" t="str">
        <f t="shared" si="0"/>
        <v>O5</v>
      </c>
      <c r="B23" s="52"/>
      <c r="C23" s="41" t="s">
        <v>36</v>
      </c>
      <c r="D23" s="28" t="s">
        <v>15</v>
      </c>
      <c r="E23" s="20"/>
      <c r="F23" s="36"/>
      <c r="G23" s="39"/>
      <c r="H23" s="12">
        <f>COUNTIF(($D$16:$D23), $A$11)</f>
        <v>2</v>
      </c>
      <c r="I23" s="12">
        <f>COUNTIF(($D$16:$D23), $A$12)</f>
        <v>5</v>
      </c>
      <c r="J23" s="12">
        <f>COUNTIF(($D$16:$D23), $A$13)</f>
        <v>1</v>
      </c>
      <c r="K23" s="12"/>
      <c r="L23" s="5"/>
      <c r="M23" s="5"/>
      <c r="N23" s="5"/>
      <c r="O23" s="5"/>
      <c r="P23" s="5"/>
      <c r="Q23" s="5"/>
    </row>
    <row r="24" spans="1:17" ht="33">
      <c r="A24" s="40" t="str">
        <f t="shared" si="0"/>
        <v>M3</v>
      </c>
      <c r="B24" s="51" t="s">
        <v>37</v>
      </c>
      <c r="C24" s="41" t="s">
        <v>38</v>
      </c>
      <c r="D24" s="28" t="s">
        <v>11</v>
      </c>
      <c r="E24" s="20"/>
      <c r="F24" s="36"/>
      <c r="G24" s="39"/>
      <c r="H24" s="12">
        <f>COUNTIF(($D$16:$D24), $A$11)</f>
        <v>3</v>
      </c>
      <c r="I24" s="12">
        <f>COUNTIF(($D$16:$D24), $A$12)</f>
        <v>5</v>
      </c>
      <c r="J24" s="12">
        <f>COUNTIF(($D$16:$D24), $A$13)</f>
        <v>1</v>
      </c>
      <c r="K24" s="12"/>
      <c r="L24" s="5"/>
      <c r="M24" s="5"/>
      <c r="N24" s="5"/>
      <c r="O24" s="5"/>
      <c r="P24" s="5"/>
      <c r="Q24" s="5"/>
    </row>
    <row r="25" spans="1:17" ht="18">
      <c r="A25" s="40" t="str">
        <f t="shared" si="0"/>
        <v>M4</v>
      </c>
      <c r="B25" s="52"/>
      <c r="C25" s="41" t="s">
        <v>39</v>
      </c>
      <c r="D25" s="28" t="s">
        <v>11</v>
      </c>
      <c r="E25" s="20"/>
      <c r="F25" s="36"/>
      <c r="G25" s="39"/>
      <c r="H25" s="12">
        <f>COUNTIF(($D$16:$D25), $A$11)</f>
        <v>4</v>
      </c>
      <c r="I25" s="12">
        <f>COUNTIF(($D$16:$D25), $A$12)</f>
        <v>5</v>
      </c>
      <c r="J25" s="12">
        <f>COUNTIF(($D$16:$D25), $A$13)</f>
        <v>1</v>
      </c>
      <c r="K25" s="12"/>
      <c r="L25" s="5"/>
      <c r="M25" s="5"/>
      <c r="N25" s="5"/>
      <c r="O25" s="5"/>
      <c r="P25" s="5"/>
      <c r="Q25" s="5"/>
    </row>
    <row r="26" spans="1:17" ht="18">
      <c r="A26" s="40" t="str">
        <f t="shared" si="0"/>
        <v>M5</v>
      </c>
      <c r="B26" s="52"/>
      <c r="C26" s="41" t="s">
        <v>40</v>
      </c>
      <c r="D26" s="28" t="s">
        <v>11</v>
      </c>
      <c r="E26" s="20"/>
      <c r="F26" s="36"/>
      <c r="G26" s="39"/>
      <c r="H26" s="12">
        <f>COUNTIF(($D$16:$D26), $A$11)</f>
        <v>5</v>
      </c>
      <c r="I26" s="12">
        <f>COUNTIF(($D$16:$D26), $A$12)</f>
        <v>5</v>
      </c>
      <c r="J26" s="12">
        <f>COUNTIF(($D$16:$D26), $A$13)</f>
        <v>1</v>
      </c>
      <c r="K26" s="12"/>
      <c r="L26" s="5"/>
      <c r="M26" s="5"/>
      <c r="N26" s="5"/>
      <c r="O26" s="5"/>
      <c r="P26" s="5"/>
      <c r="Q26" s="5"/>
    </row>
    <row r="27" spans="1:17" ht="18">
      <c r="A27" s="40" t="str">
        <f t="shared" si="0"/>
        <v>M6</v>
      </c>
      <c r="B27" s="52"/>
      <c r="C27" s="41" t="s">
        <v>41</v>
      </c>
      <c r="D27" s="28" t="s">
        <v>11</v>
      </c>
      <c r="E27" s="20"/>
      <c r="F27" s="36"/>
      <c r="G27" s="39"/>
      <c r="H27" s="12">
        <f>COUNTIF(($D$16:$D27), $A$11)</f>
        <v>6</v>
      </c>
      <c r="I27" s="12">
        <f>COUNTIF(($D$16:$D27), $A$12)</f>
        <v>5</v>
      </c>
      <c r="J27" s="12">
        <f>COUNTIF(($D$16:$D27), $A$13)</f>
        <v>1</v>
      </c>
      <c r="K27" s="12"/>
      <c r="L27" s="5"/>
      <c r="M27" s="5"/>
      <c r="N27" s="5"/>
      <c r="O27" s="5"/>
      <c r="P27" s="5"/>
      <c r="Q27" s="5"/>
    </row>
    <row r="28" spans="1:17" ht="18">
      <c r="A28" s="40" t="str">
        <f t="shared" si="0"/>
        <v>D2</v>
      </c>
      <c r="B28" s="80"/>
      <c r="C28" s="41" t="s">
        <v>42</v>
      </c>
      <c r="D28" s="28" t="s">
        <v>18</v>
      </c>
      <c r="E28" s="20"/>
      <c r="F28" s="36"/>
      <c r="G28" s="39"/>
      <c r="H28" s="12">
        <f>COUNTIF(($D$16:$D28), $A$11)</f>
        <v>6</v>
      </c>
      <c r="I28" s="12">
        <f>COUNTIF(($D$16:$D28), $A$12)</f>
        <v>5</v>
      </c>
      <c r="J28" s="12">
        <f>COUNTIF(($D$16:$D28), $A$13)</f>
        <v>2</v>
      </c>
      <c r="K28" s="12"/>
      <c r="L28" s="5"/>
      <c r="M28" s="5"/>
      <c r="N28" s="5"/>
      <c r="O28" s="5"/>
      <c r="P28" s="5"/>
      <c r="Q28" s="5"/>
    </row>
    <row r="29" spans="1:17" ht="49.5">
      <c r="A29" s="40" t="str">
        <f t="shared" si="0"/>
        <v>M7</v>
      </c>
      <c r="B29" s="50" t="s">
        <v>43</v>
      </c>
      <c r="C29" s="47" t="s">
        <v>44</v>
      </c>
      <c r="D29" s="28" t="s">
        <v>11</v>
      </c>
      <c r="E29" s="20"/>
      <c r="F29" s="36"/>
      <c r="G29" s="39"/>
      <c r="H29" s="12">
        <f>COUNTIF(($D$16:$D29), $A$11)</f>
        <v>7</v>
      </c>
      <c r="I29" s="12">
        <f>COUNTIF(($D$16:$D29), $A$12)</f>
        <v>5</v>
      </c>
      <c r="J29" s="12">
        <f>COUNTIF(($D$16:$D29), $A$13)</f>
        <v>2</v>
      </c>
      <c r="K29" s="12"/>
      <c r="L29" s="5"/>
      <c r="M29" s="5"/>
      <c r="N29" s="5"/>
      <c r="O29" s="5"/>
      <c r="P29" s="5"/>
      <c r="Q29" s="5"/>
    </row>
    <row r="30" spans="1:17" ht="18" customHeight="1">
      <c r="A30" s="40" t="str">
        <f t="shared" si="0"/>
        <v>M8</v>
      </c>
      <c r="B30" s="57" t="s">
        <v>45</v>
      </c>
      <c r="C30" s="41" t="s">
        <v>46</v>
      </c>
      <c r="D30" s="28" t="s">
        <v>11</v>
      </c>
      <c r="E30" s="20"/>
      <c r="F30" s="36"/>
      <c r="G30" s="39"/>
      <c r="H30" s="12">
        <f>COUNTIF(($D$16:$D30), $A$11)</f>
        <v>8</v>
      </c>
      <c r="I30" s="12">
        <f>COUNTIF(($D$16:$D30), $A$12)</f>
        <v>5</v>
      </c>
      <c r="J30" s="12">
        <f>COUNTIF(($D$16:$D30), $A$13)</f>
        <v>2</v>
      </c>
      <c r="K30" s="12"/>
      <c r="L30" s="5"/>
      <c r="M30" s="5"/>
      <c r="N30" s="5"/>
      <c r="O30" s="5"/>
      <c r="P30" s="5"/>
      <c r="Q30" s="5"/>
    </row>
    <row r="31" spans="1:17" ht="33">
      <c r="A31" s="40" t="str">
        <f t="shared" si="0"/>
        <v>M9</v>
      </c>
      <c r="B31" s="79"/>
      <c r="C31" s="41" t="s">
        <v>47</v>
      </c>
      <c r="D31" s="28" t="s">
        <v>11</v>
      </c>
      <c r="E31" s="20"/>
      <c r="F31" s="36"/>
      <c r="G31" s="39"/>
      <c r="H31" s="12">
        <f>COUNTIF(($D$16:$D31), $A$11)</f>
        <v>9</v>
      </c>
      <c r="I31" s="12">
        <f>COUNTIF(($D$16:$D31), $A$12)</f>
        <v>5</v>
      </c>
      <c r="J31" s="12">
        <f>COUNTIF(($D$16:$D31), $A$13)</f>
        <v>2</v>
      </c>
      <c r="K31" s="12"/>
      <c r="L31" s="5"/>
      <c r="M31" s="5"/>
      <c r="N31" s="5"/>
      <c r="O31" s="5"/>
      <c r="P31" s="5"/>
      <c r="Q31" s="5"/>
    </row>
    <row r="32" spans="1:17" ht="33">
      <c r="A32" s="40" t="str">
        <f t="shared" si="0"/>
        <v>M10</v>
      </c>
      <c r="B32" s="58"/>
      <c r="C32" s="41" t="s">
        <v>48</v>
      </c>
      <c r="D32" s="28" t="s">
        <v>11</v>
      </c>
      <c r="E32" s="20"/>
      <c r="F32" s="36"/>
      <c r="G32" s="39"/>
      <c r="H32" s="12">
        <f>COUNTIF(($D$16:$D32), $A$11)</f>
        <v>10</v>
      </c>
      <c r="I32" s="12">
        <f>COUNTIF(($D$16:$D32), $A$12)</f>
        <v>5</v>
      </c>
      <c r="J32" s="12">
        <f>COUNTIF(($D$16:$D32), $A$13)</f>
        <v>2</v>
      </c>
      <c r="K32" s="12"/>
      <c r="L32" s="5"/>
      <c r="M32" s="5"/>
      <c r="N32" s="5"/>
      <c r="O32" s="5"/>
      <c r="P32" s="5"/>
      <c r="Q32" s="5"/>
    </row>
    <row r="33" spans="1:17" ht="18">
      <c r="A33" s="40" t="str">
        <f t="shared" si="0"/>
        <v>D3</v>
      </c>
      <c r="B33" s="51" t="s">
        <v>49</v>
      </c>
      <c r="C33" s="41" t="s">
        <v>50</v>
      </c>
      <c r="D33" s="28" t="s">
        <v>18</v>
      </c>
      <c r="E33" s="20"/>
      <c r="F33" s="36"/>
      <c r="G33" s="39"/>
      <c r="H33" s="12">
        <f>COUNTIF(($D$16:$D33), $A$11)</f>
        <v>10</v>
      </c>
      <c r="I33" s="12">
        <f>COUNTIF(($D$16:$D33), $A$12)</f>
        <v>5</v>
      </c>
      <c r="J33" s="12">
        <f>COUNTIF(($D$16:$D33), $A$13)</f>
        <v>3</v>
      </c>
      <c r="K33" s="12"/>
      <c r="L33" s="5"/>
      <c r="M33" s="5"/>
      <c r="N33" s="5"/>
      <c r="O33" s="5"/>
      <c r="P33" s="5"/>
      <c r="Q33" s="5"/>
    </row>
    <row r="34" spans="1:17" ht="18">
      <c r="A34" s="40" t="str">
        <f t="shared" si="0"/>
        <v>M11</v>
      </c>
      <c r="B34" s="52"/>
      <c r="C34" s="45" t="s">
        <v>51</v>
      </c>
      <c r="D34" s="28" t="s">
        <v>11</v>
      </c>
      <c r="E34" s="20"/>
      <c r="F34" s="36"/>
      <c r="G34" s="39"/>
      <c r="H34" s="12">
        <f>COUNTIF(($D$16:$D34), $A$11)</f>
        <v>11</v>
      </c>
      <c r="I34" s="12">
        <f>COUNTIF(($D$16:$D34), $A$12)</f>
        <v>5</v>
      </c>
      <c r="J34" s="12">
        <f>COUNTIF(($D$16:$D34), $A$13)</f>
        <v>3</v>
      </c>
      <c r="K34" s="12"/>
      <c r="L34" s="5"/>
      <c r="M34" s="5"/>
      <c r="N34" s="5"/>
      <c r="O34" s="5"/>
      <c r="P34" s="5"/>
      <c r="Q34" s="5"/>
    </row>
    <row r="35" spans="1:17" ht="18">
      <c r="A35" s="40" t="str">
        <f t="shared" si="0"/>
        <v>M12</v>
      </c>
      <c r="B35" s="52"/>
      <c r="C35" s="45" t="s">
        <v>52</v>
      </c>
      <c r="D35" s="28" t="s">
        <v>11</v>
      </c>
      <c r="E35" s="20"/>
      <c r="F35" s="36"/>
      <c r="G35" s="39"/>
      <c r="H35" s="12">
        <f>COUNTIF(($D$16:$D35), $A$11)</f>
        <v>12</v>
      </c>
      <c r="I35" s="12">
        <f>COUNTIF(($D$16:$D35), $A$12)</f>
        <v>5</v>
      </c>
      <c r="J35" s="12">
        <f>COUNTIF(($D$16:$D35), $A$13)</f>
        <v>3</v>
      </c>
      <c r="K35" s="12"/>
      <c r="L35" s="5"/>
      <c r="M35" s="5"/>
      <c r="N35" s="5"/>
      <c r="O35" s="5"/>
      <c r="P35" s="5"/>
      <c r="Q35" s="5"/>
    </row>
    <row r="36" spans="1:17" ht="18">
      <c r="A36" s="40" t="str">
        <f t="shared" si="0"/>
        <v>O6</v>
      </c>
      <c r="B36" s="78"/>
      <c r="C36" s="45" t="s">
        <v>53</v>
      </c>
      <c r="D36" s="28" t="s">
        <v>15</v>
      </c>
      <c r="E36" s="20"/>
      <c r="F36" s="36"/>
      <c r="G36" s="39"/>
      <c r="H36" s="12">
        <f>COUNTIF(($D$16:$D36), $A$11)</f>
        <v>12</v>
      </c>
      <c r="I36" s="12">
        <f>COUNTIF(($D$16:$D36), $A$12)</f>
        <v>6</v>
      </c>
      <c r="J36" s="12">
        <f>COUNTIF(($D$16:$D36), $A$13)</f>
        <v>3</v>
      </c>
      <c r="K36" s="12"/>
      <c r="L36" s="5"/>
      <c r="M36" s="5"/>
      <c r="N36" s="5"/>
      <c r="O36" s="5"/>
      <c r="P36" s="5"/>
      <c r="Q36" s="5"/>
    </row>
    <row r="37" spans="1:17">
      <c r="A37" s="33" t="str">
        <f t="shared" si="0"/>
        <v>0</v>
      </c>
      <c r="B37" s="42" t="s">
        <v>54</v>
      </c>
      <c r="C37" s="14"/>
      <c r="D37" s="29"/>
      <c r="E37" s="21"/>
      <c r="F37" s="37"/>
      <c r="G37" s="39"/>
      <c r="H37" s="12">
        <f>COUNTIF(($D$16:$D37), $A$11)</f>
        <v>12</v>
      </c>
      <c r="I37" s="12">
        <f>COUNTIF(($D$16:$D37), $A$12)</f>
        <v>6</v>
      </c>
      <c r="J37" s="12">
        <f>COUNTIF(($D$16:$D37), $A$13)</f>
        <v>3</v>
      </c>
      <c r="K37" s="12"/>
      <c r="L37" s="5"/>
      <c r="M37" s="5"/>
      <c r="N37" s="5"/>
      <c r="O37" s="5"/>
      <c r="P37" s="5"/>
      <c r="Q37" s="5"/>
    </row>
    <row r="38" spans="1:17" ht="30" customHeight="1">
      <c r="A38" s="40" t="str">
        <f t="shared" si="0"/>
        <v>M13</v>
      </c>
      <c r="B38" s="57" t="s">
        <v>55</v>
      </c>
      <c r="C38" s="41" t="s">
        <v>56</v>
      </c>
      <c r="D38" s="28" t="s">
        <v>11</v>
      </c>
      <c r="E38" s="20"/>
      <c r="F38" s="36"/>
      <c r="G38" s="39"/>
      <c r="H38" s="12">
        <f>COUNTIF(($D$16:$D38), $A$11)</f>
        <v>13</v>
      </c>
      <c r="I38" s="12">
        <f>COUNTIF(($D$16:$D38), $A$12)</f>
        <v>6</v>
      </c>
      <c r="J38" s="12">
        <f>COUNTIF(($D$16:$D38), $A$13)</f>
        <v>3</v>
      </c>
      <c r="K38" s="12"/>
      <c r="L38" s="5"/>
      <c r="M38" s="5"/>
      <c r="N38" s="5"/>
      <c r="O38" s="5"/>
      <c r="P38" s="5"/>
      <c r="Q38" s="5"/>
    </row>
    <row r="39" spans="1:17" ht="33">
      <c r="A39" s="40" t="str">
        <f t="shared" si="0"/>
        <v>D4</v>
      </c>
      <c r="B39" s="58"/>
      <c r="C39" s="41" t="s">
        <v>57</v>
      </c>
      <c r="D39" s="28" t="s">
        <v>18</v>
      </c>
      <c r="E39" s="20"/>
      <c r="F39" s="36"/>
      <c r="G39" s="39"/>
      <c r="H39" s="12">
        <f>COUNTIF(($D$16:$D39), $A$11)</f>
        <v>13</v>
      </c>
      <c r="I39" s="12">
        <f>COUNTIF(($D$16:$D39), $A$12)</f>
        <v>6</v>
      </c>
      <c r="J39" s="12">
        <f>COUNTIF(($D$16:$D39), $A$13)</f>
        <v>4</v>
      </c>
      <c r="K39" s="12"/>
      <c r="L39" s="5"/>
      <c r="M39" s="5"/>
      <c r="N39" s="5"/>
      <c r="O39" s="5"/>
      <c r="P39" s="5"/>
      <c r="Q39" s="5"/>
    </row>
    <row r="40" spans="1:17" ht="18">
      <c r="A40" s="40" t="str">
        <f t="shared" si="0"/>
        <v>D5</v>
      </c>
      <c r="B40" s="46" t="s">
        <v>58</v>
      </c>
      <c r="C40" s="41" t="s">
        <v>59</v>
      </c>
      <c r="D40" s="28" t="s">
        <v>18</v>
      </c>
      <c r="E40" s="20"/>
      <c r="F40" s="36"/>
      <c r="G40" s="39"/>
      <c r="H40" s="12">
        <f>COUNTIF(($D$16:$D40), $A$11)</f>
        <v>13</v>
      </c>
      <c r="I40" s="12">
        <f>COUNTIF(($D$16:$D40), $A$12)</f>
        <v>6</v>
      </c>
      <c r="J40" s="12">
        <f>COUNTIF(($D$16:$D40), $A$13)</f>
        <v>5</v>
      </c>
      <c r="K40" s="12"/>
      <c r="L40" s="5"/>
      <c r="M40" s="5"/>
      <c r="N40" s="5"/>
      <c r="O40" s="5"/>
      <c r="P40" s="5"/>
      <c r="Q40" s="5"/>
    </row>
    <row r="41" spans="1:17" ht="18">
      <c r="A41" s="40" t="str">
        <f t="shared" si="0"/>
        <v>D6</v>
      </c>
      <c r="B41" s="44" t="s">
        <v>60</v>
      </c>
      <c r="C41" s="41" t="s">
        <v>61</v>
      </c>
      <c r="D41" s="28" t="s">
        <v>18</v>
      </c>
      <c r="E41" s="20"/>
      <c r="F41" s="36"/>
      <c r="G41" s="39"/>
      <c r="H41" s="12">
        <f>COUNTIF(($D$16:$D41), $A$11)</f>
        <v>13</v>
      </c>
      <c r="I41" s="12">
        <f>COUNTIF(($D$16:$D41), $A$12)</f>
        <v>6</v>
      </c>
      <c r="J41" s="12">
        <f>COUNTIF(($D$16:$D41), $A$13)</f>
        <v>6</v>
      </c>
      <c r="K41" s="12"/>
      <c r="L41" s="5"/>
      <c r="M41" s="5"/>
      <c r="N41" s="5"/>
      <c r="O41" s="5"/>
      <c r="P41" s="5"/>
      <c r="Q41" s="5"/>
    </row>
    <row r="42" spans="1:17" ht="18">
      <c r="A42" s="40" t="str">
        <f t="shared" si="0"/>
        <v>D7</v>
      </c>
      <c r="B42" s="51" t="s">
        <v>62</v>
      </c>
      <c r="C42" s="41" t="s">
        <v>63</v>
      </c>
      <c r="D42" s="28" t="s">
        <v>18</v>
      </c>
      <c r="E42" s="20"/>
      <c r="F42" s="36"/>
      <c r="G42" s="39"/>
      <c r="H42" s="12">
        <f>COUNTIF(($D$16:$D42), $A$11)</f>
        <v>13</v>
      </c>
      <c r="I42" s="12">
        <f>COUNTIF(($D$16:$D42), $A$12)</f>
        <v>6</v>
      </c>
      <c r="J42" s="12">
        <f>COUNTIF(($D$16:$D42), $A$13)</f>
        <v>7</v>
      </c>
      <c r="K42" s="12"/>
      <c r="L42" s="5"/>
      <c r="M42" s="5"/>
      <c r="N42" s="5"/>
      <c r="O42" s="5"/>
      <c r="P42" s="5"/>
      <c r="Q42" s="5"/>
    </row>
    <row r="43" spans="1:17" ht="33">
      <c r="A43" s="40" t="str">
        <f t="shared" si="0"/>
        <v>D8</v>
      </c>
      <c r="B43" s="78"/>
      <c r="C43" s="41" t="s">
        <v>64</v>
      </c>
      <c r="D43" s="28" t="s">
        <v>18</v>
      </c>
      <c r="E43" s="20"/>
      <c r="F43" s="36"/>
      <c r="G43" s="39"/>
      <c r="H43" s="12">
        <f>COUNTIF(($D$16:$D43), $A$11)</f>
        <v>13</v>
      </c>
      <c r="I43" s="12">
        <f>COUNTIF(($D$16:$D43), $A$12)</f>
        <v>6</v>
      </c>
      <c r="J43" s="12">
        <f>COUNTIF(($D$16:$D43), $A$13)</f>
        <v>8</v>
      </c>
      <c r="K43" s="12"/>
      <c r="L43" s="5"/>
      <c r="M43" s="5"/>
      <c r="N43" s="5"/>
      <c r="O43" s="5"/>
      <c r="P43" s="5"/>
      <c r="Q43" s="5"/>
    </row>
    <row r="44" spans="1:17" ht="49.5">
      <c r="A44" s="40" t="str">
        <f t="shared" si="0"/>
        <v>M14</v>
      </c>
      <c r="B44" s="51" t="s">
        <v>65</v>
      </c>
      <c r="C44" s="41" t="s">
        <v>66</v>
      </c>
      <c r="D44" s="28" t="s">
        <v>11</v>
      </c>
      <c r="E44" s="20"/>
      <c r="F44" s="36"/>
      <c r="G44" s="39"/>
      <c r="H44" s="12">
        <f>COUNTIF(($D$16:$D44), $A$11)</f>
        <v>14</v>
      </c>
      <c r="I44" s="12">
        <f>COUNTIF(($D$16:$D44), $A$12)</f>
        <v>6</v>
      </c>
      <c r="J44" s="12">
        <f>COUNTIF(($D$16:$D44), $A$13)</f>
        <v>8</v>
      </c>
      <c r="K44" s="12"/>
      <c r="L44" s="5"/>
      <c r="M44" s="5"/>
      <c r="N44" s="5"/>
      <c r="O44" s="5"/>
      <c r="P44" s="5"/>
      <c r="Q44" s="5"/>
    </row>
    <row r="45" spans="1:17" ht="49.5">
      <c r="A45" s="40" t="str">
        <f t="shared" si="0"/>
        <v>M15</v>
      </c>
      <c r="B45" s="52"/>
      <c r="C45" s="41" t="s">
        <v>67</v>
      </c>
      <c r="D45" s="28" t="s">
        <v>11</v>
      </c>
      <c r="E45" s="20"/>
      <c r="F45" s="36"/>
      <c r="G45" s="39"/>
      <c r="H45" s="12">
        <f>COUNTIF(($D$16:$D45), $A$11)</f>
        <v>15</v>
      </c>
      <c r="I45" s="12">
        <f>COUNTIF(($D$16:$D45), $A$12)</f>
        <v>6</v>
      </c>
      <c r="J45" s="12">
        <f>COUNTIF(($D$16:$D45), $A$13)</f>
        <v>8</v>
      </c>
      <c r="K45" s="12"/>
      <c r="L45" s="5"/>
      <c r="M45" s="5"/>
      <c r="N45" s="5"/>
      <c r="O45" s="5"/>
      <c r="P45" s="5"/>
      <c r="Q45" s="5"/>
    </row>
    <row r="46" spans="1:17" ht="18">
      <c r="A46" s="40" t="str">
        <f t="shared" si="0"/>
        <v>M16</v>
      </c>
      <c r="B46" s="78"/>
      <c r="C46" s="41" t="s">
        <v>68</v>
      </c>
      <c r="D46" s="28" t="s">
        <v>11</v>
      </c>
      <c r="E46" s="20"/>
      <c r="F46" s="36"/>
      <c r="G46" s="39"/>
      <c r="H46" s="12">
        <f>COUNTIF(($D$16:$D46), $A$11)</f>
        <v>16</v>
      </c>
      <c r="I46" s="12">
        <f>COUNTIF(($D$16:$D46), $A$12)</f>
        <v>6</v>
      </c>
      <c r="J46" s="12">
        <f>COUNTIF(($D$16:$D46), $A$13)</f>
        <v>8</v>
      </c>
      <c r="K46" s="12"/>
      <c r="L46" s="5"/>
      <c r="M46" s="5"/>
      <c r="N46" s="5"/>
      <c r="O46" s="5"/>
      <c r="P46" s="5"/>
      <c r="Q46" s="5"/>
    </row>
    <row r="47" spans="1:17" ht="38.450000000000003" customHeight="1">
      <c r="A47" s="40" t="str">
        <f t="shared" si="0"/>
        <v>M17</v>
      </c>
      <c r="B47" s="51" t="s">
        <v>69</v>
      </c>
      <c r="C47" s="41" t="s">
        <v>70</v>
      </c>
      <c r="D47" s="28" t="s">
        <v>11</v>
      </c>
      <c r="E47" s="20"/>
      <c r="F47" s="36"/>
      <c r="G47" s="39"/>
      <c r="H47" s="12">
        <f>COUNTIF(($D$16:$D47), $A$11)</f>
        <v>17</v>
      </c>
      <c r="I47" s="12">
        <f>COUNTIF(($D$16:$D47), $A$12)</f>
        <v>6</v>
      </c>
      <c r="J47" s="12">
        <f>COUNTIF(($D$16:$D47), $A$13)</f>
        <v>8</v>
      </c>
      <c r="K47" s="12"/>
      <c r="L47" s="5"/>
      <c r="M47" s="5"/>
      <c r="N47" s="5"/>
      <c r="O47" s="5"/>
      <c r="P47" s="5"/>
      <c r="Q47" s="5"/>
    </row>
    <row r="48" spans="1:17" ht="105.95" customHeight="1">
      <c r="A48" s="40" t="str">
        <f t="shared" si="0"/>
        <v>M18</v>
      </c>
      <c r="B48" s="52"/>
      <c r="C48" s="41" t="s">
        <v>71</v>
      </c>
      <c r="D48" s="28" t="s">
        <v>11</v>
      </c>
      <c r="E48" s="20"/>
      <c r="F48" s="36"/>
      <c r="G48" s="39"/>
      <c r="H48" s="12">
        <f>COUNTIF(($D$16:$D48), $A$11)</f>
        <v>18</v>
      </c>
      <c r="I48" s="12">
        <f>COUNTIF(($D$16:$D48), $A$12)</f>
        <v>6</v>
      </c>
      <c r="J48" s="12">
        <f>COUNTIF(($D$16:$D48), $A$13)</f>
        <v>8</v>
      </c>
      <c r="K48" s="12"/>
      <c r="L48" s="5"/>
      <c r="M48" s="5"/>
      <c r="N48" s="5"/>
      <c r="O48" s="5"/>
      <c r="P48" s="5"/>
      <c r="Q48" s="5"/>
    </row>
    <row r="49" spans="1:17" ht="45" customHeight="1">
      <c r="A49" s="40" t="str">
        <f t="shared" si="0"/>
        <v>M19</v>
      </c>
      <c r="B49" s="52"/>
      <c r="C49" s="41" t="s">
        <v>72</v>
      </c>
      <c r="D49" s="28" t="s">
        <v>11</v>
      </c>
      <c r="E49" s="20"/>
      <c r="F49" s="36"/>
      <c r="G49" s="39"/>
      <c r="H49" s="12">
        <f>COUNTIF(($D$16:$D49), $A$11)</f>
        <v>19</v>
      </c>
      <c r="I49" s="12">
        <f>COUNTIF(($D$16:$D49), $A$12)</f>
        <v>6</v>
      </c>
      <c r="J49" s="12">
        <f>COUNTIF(($D$16:$D49), $A$13)</f>
        <v>8</v>
      </c>
      <c r="K49" s="12"/>
      <c r="L49" s="5"/>
      <c r="M49" s="5"/>
      <c r="N49" s="5"/>
      <c r="O49" s="5"/>
      <c r="P49" s="5"/>
      <c r="Q49" s="5"/>
    </row>
    <row r="50" spans="1:17" ht="51.95" customHeight="1">
      <c r="A50" s="40" t="str">
        <f t="shared" si="0"/>
        <v>M20</v>
      </c>
      <c r="B50" s="78"/>
      <c r="C50" s="81" t="s">
        <v>73</v>
      </c>
      <c r="D50" s="28" t="s">
        <v>11</v>
      </c>
      <c r="E50" s="20"/>
      <c r="F50" s="36"/>
      <c r="G50" s="39"/>
      <c r="H50" s="12">
        <f>COUNTIF(($D$16:$D50), $A$11)</f>
        <v>20</v>
      </c>
      <c r="I50" s="12">
        <f>COUNTIF(($D$16:$D50), $A$12)</f>
        <v>6</v>
      </c>
      <c r="J50" s="12">
        <f>COUNTIF(($D$16:$D50), $A$13)</f>
        <v>8</v>
      </c>
      <c r="K50" s="12"/>
      <c r="L50" s="5"/>
      <c r="M50" s="5"/>
      <c r="N50" s="5"/>
      <c r="O50" s="5"/>
      <c r="P50" s="5"/>
      <c r="Q50" s="5"/>
    </row>
    <row r="51" spans="1:17" ht="51.95" customHeight="1">
      <c r="A51" s="40"/>
      <c r="B51" s="44" t="s">
        <v>74</v>
      </c>
      <c r="C51" s="41" t="s">
        <v>75</v>
      </c>
      <c r="D51" s="28" t="s">
        <v>11</v>
      </c>
      <c r="E51" s="20"/>
      <c r="F51" s="36"/>
      <c r="G51" s="39"/>
      <c r="H51" s="12"/>
      <c r="I51" s="12"/>
      <c r="J51" s="12"/>
      <c r="K51" s="12"/>
      <c r="L51" s="5"/>
      <c r="M51" s="5"/>
      <c r="N51" s="5"/>
      <c r="O51" s="5"/>
      <c r="P51" s="5"/>
      <c r="Q51" s="5"/>
    </row>
    <row r="52" spans="1:17">
      <c r="A52" s="33" t="str">
        <f t="shared" si="0"/>
        <v>0</v>
      </c>
      <c r="B52" s="42" t="s">
        <v>76</v>
      </c>
      <c r="C52" s="14"/>
      <c r="D52" s="29"/>
      <c r="E52" s="21"/>
      <c r="F52" s="37"/>
      <c r="G52" s="39"/>
      <c r="H52" s="12">
        <f>COUNTIF(($D$16:$D52), $A$11)</f>
        <v>21</v>
      </c>
      <c r="I52" s="12">
        <f>COUNTIF(($D$16:$D52), $A$12)</f>
        <v>6</v>
      </c>
      <c r="J52" s="12">
        <f>COUNTIF(($D$16:$D52), $A$13)</f>
        <v>8</v>
      </c>
      <c r="K52" s="12"/>
      <c r="L52" s="5"/>
      <c r="M52" s="5"/>
      <c r="N52" s="5"/>
      <c r="O52" s="5"/>
      <c r="P52" s="5"/>
      <c r="Q52" s="5"/>
    </row>
    <row r="53" spans="1:17" ht="18">
      <c r="A53" s="40" t="str">
        <f t="shared" si="0"/>
        <v>M22</v>
      </c>
      <c r="B53" s="52" t="s">
        <v>77</v>
      </c>
      <c r="C53" s="41" t="s">
        <v>78</v>
      </c>
      <c r="D53" s="28" t="s">
        <v>11</v>
      </c>
      <c r="E53" s="20"/>
      <c r="F53" s="36"/>
      <c r="G53" s="39"/>
      <c r="H53" s="12">
        <f>COUNTIF(($D$16:$D53), $A$11)</f>
        <v>22</v>
      </c>
      <c r="I53" s="12">
        <f>COUNTIF(($D$16:$D53), $A$12)</f>
        <v>6</v>
      </c>
      <c r="J53" s="12">
        <f>COUNTIF(($D$16:$D53), $A$13)</f>
        <v>8</v>
      </c>
      <c r="K53" s="12"/>
      <c r="L53" s="5"/>
      <c r="M53" s="5"/>
      <c r="N53" s="5"/>
      <c r="O53" s="5"/>
      <c r="P53" s="5"/>
      <c r="Q53" s="5"/>
    </row>
    <row r="54" spans="1:17" ht="18">
      <c r="A54" s="40" t="str">
        <f t="shared" si="0"/>
        <v>D9</v>
      </c>
      <c r="B54" s="52"/>
      <c r="C54" s="41" t="s">
        <v>79</v>
      </c>
      <c r="D54" s="28" t="s">
        <v>18</v>
      </c>
      <c r="E54" s="20"/>
      <c r="F54" s="36"/>
      <c r="G54" s="39"/>
      <c r="H54" s="12">
        <f>COUNTIF(($D$16:$D54), $A$11)</f>
        <v>22</v>
      </c>
      <c r="I54" s="12">
        <f>COUNTIF(($D$16:$D54), $A$12)</f>
        <v>6</v>
      </c>
      <c r="J54" s="12">
        <f>COUNTIF(($D$16:$D54), $A$13)</f>
        <v>9</v>
      </c>
      <c r="K54" s="12"/>
      <c r="L54" s="5"/>
      <c r="M54" s="5"/>
      <c r="N54" s="5"/>
      <c r="O54" s="5"/>
      <c r="P54" s="5"/>
      <c r="Q54" s="5"/>
    </row>
    <row r="55" spans="1:17" ht="33">
      <c r="A55" s="40" t="str">
        <f t="shared" si="0"/>
        <v>M23</v>
      </c>
      <c r="B55" s="52"/>
      <c r="C55" s="41" t="s">
        <v>80</v>
      </c>
      <c r="D55" s="28" t="s">
        <v>11</v>
      </c>
      <c r="E55" s="20"/>
      <c r="F55" s="36"/>
      <c r="G55" s="39"/>
      <c r="H55" s="12">
        <f>COUNTIF(($D$16:$D55), $A$11)</f>
        <v>23</v>
      </c>
      <c r="I55" s="12">
        <f>COUNTIF(($D$16:$D55), $A$12)</f>
        <v>6</v>
      </c>
      <c r="J55" s="12">
        <f>COUNTIF(($D$16:$D55), $A$13)</f>
        <v>9</v>
      </c>
      <c r="K55" s="12"/>
      <c r="L55" s="5"/>
      <c r="M55" s="5"/>
      <c r="N55" s="5"/>
      <c r="O55" s="5"/>
      <c r="P55" s="5"/>
      <c r="Q55" s="5"/>
    </row>
    <row r="56" spans="1:17" ht="18">
      <c r="A56" s="40" t="str">
        <f t="shared" si="0"/>
        <v>D10</v>
      </c>
      <c r="B56" s="52"/>
      <c r="C56" s="41" t="s">
        <v>81</v>
      </c>
      <c r="D56" s="28" t="s">
        <v>18</v>
      </c>
      <c r="E56" s="20"/>
      <c r="F56" s="36"/>
      <c r="G56" s="39"/>
      <c r="H56" s="12">
        <f>COUNTIF(($D$16:$D56), $A$11)</f>
        <v>23</v>
      </c>
      <c r="I56" s="12">
        <f>COUNTIF(($D$16:$D56), $A$12)</f>
        <v>6</v>
      </c>
      <c r="J56" s="12">
        <f>COUNTIF(($D$16:$D56), $A$13)</f>
        <v>10</v>
      </c>
      <c r="K56" s="12"/>
      <c r="L56" s="5"/>
      <c r="M56" s="5"/>
      <c r="N56" s="5"/>
      <c r="O56" s="5"/>
      <c r="P56" s="5"/>
      <c r="Q56" s="5"/>
    </row>
    <row r="57" spans="1:17" ht="18">
      <c r="A57" s="40" t="str">
        <f t="shared" si="0"/>
        <v>M24</v>
      </c>
      <c r="B57" s="52"/>
      <c r="C57" s="41" t="s">
        <v>82</v>
      </c>
      <c r="D57" s="28" t="s">
        <v>11</v>
      </c>
      <c r="E57" s="20"/>
      <c r="F57" s="36"/>
      <c r="G57" s="39"/>
      <c r="H57" s="12">
        <f>COUNTIF(($D$16:$D57), $A$11)</f>
        <v>24</v>
      </c>
      <c r="I57" s="12">
        <f>COUNTIF(($D$16:$D57), $A$12)</f>
        <v>6</v>
      </c>
      <c r="J57" s="12">
        <f>COUNTIF(($D$16:$D57), $A$13)</f>
        <v>10</v>
      </c>
      <c r="K57" s="12"/>
      <c r="L57" s="5"/>
      <c r="M57" s="5"/>
      <c r="N57" s="5"/>
      <c r="O57" s="5"/>
      <c r="P57" s="5"/>
      <c r="Q57" s="5"/>
    </row>
    <row r="58" spans="1:17" ht="18">
      <c r="A58" s="40" t="str">
        <f t="shared" si="0"/>
        <v>O7</v>
      </c>
      <c r="B58" s="52"/>
      <c r="C58" s="41" t="s">
        <v>83</v>
      </c>
      <c r="D58" s="28" t="s">
        <v>15</v>
      </c>
      <c r="E58" s="20"/>
      <c r="F58" s="36"/>
      <c r="G58" s="39"/>
      <c r="H58" s="12">
        <f>COUNTIF(($D$16:$D58), $A$11)</f>
        <v>24</v>
      </c>
      <c r="I58" s="12">
        <f>COUNTIF(($D$16:$D58), $A$12)</f>
        <v>7</v>
      </c>
      <c r="J58" s="12">
        <f>COUNTIF(($D$16:$D58), $A$13)</f>
        <v>10</v>
      </c>
      <c r="K58" s="12"/>
      <c r="L58" s="5"/>
      <c r="M58" s="5"/>
      <c r="N58" s="5"/>
      <c r="O58" s="5"/>
      <c r="P58" s="5"/>
      <c r="Q58" s="5"/>
    </row>
    <row r="59" spans="1:17" ht="18">
      <c r="A59" s="40" t="str">
        <f t="shared" si="0"/>
        <v>O8</v>
      </c>
      <c r="B59" s="52"/>
      <c r="C59" s="81" t="s">
        <v>84</v>
      </c>
      <c r="D59" s="28" t="s">
        <v>15</v>
      </c>
      <c r="E59" s="20"/>
      <c r="F59" s="36"/>
      <c r="G59" s="39"/>
      <c r="H59" s="12">
        <f>COUNTIF(($D$16:$D59), $A$11)</f>
        <v>24</v>
      </c>
      <c r="I59" s="12">
        <f>COUNTIF(($D$16:$D59), $A$12)</f>
        <v>8</v>
      </c>
      <c r="J59" s="12">
        <f>COUNTIF(($D$16:$D59), $A$13)</f>
        <v>10</v>
      </c>
      <c r="K59" s="12"/>
      <c r="L59" s="5"/>
      <c r="M59" s="5"/>
      <c r="N59" s="5"/>
      <c r="O59" s="5"/>
      <c r="P59" s="5"/>
      <c r="Q59" s="5"/>
    </row>
    <row r="60" spans="1:17" ht="33">
      <c r="A60" s="40" t="str">
        <f t="shared" si="0"/>
        <v>M25</v>
      </c>
      <c r="B60" s="78"/>
      <c r="C60" s="41" t="s">
        <v>85</v>
      </c>
      <c r="D60" s="28" t="s">
        <v>11</v>
      </c>
      <c r="E60" s="20"/>
      <c r="F60" s="36"/>
      <c r="G60" s="39"/>
      <c r="H60" s="12">
        <f>COUNTIF(($D$16:$D60), $A$11)</f>
        <v>25</v>
      </c>
      <c r="I60" s="12">
        <f>COUNTIF(($D$16:$D60), $A$12)</f>
        <v>8</v>
      </c>
      <c r="J60" s="12">
        <f>COUNTIF(($D$16:$D60), $A$13)</f>
        <v>10</v>
      </c>
      <c r="K60" s="12"/>
      <c r="L60" s="5"/>
      <c r="M60" s="5"/>
      <c r="N60" s="5"/>
      <c r="O60" s="5"/>
      <c r="P60" s="5"/>
      <c r="Q60" s="5"/>
    </row>
    <row r="61" spans="1:17" ht="18">
      <c r="A61" s="40" t="str">
        <f t="shared" si="0"/>
        <v>M26</v>
      </c>
      <c r="B61" s="48" t="s">
        <v>86</v>
      </c>
      <c r="C61" s="49" t="s">
        <v>87</v>
      </c>
      <c r="D61" s="28" t="s">
        <v>11</v>
      </c>
      <c r="E61" s="20"/>
      <c r="F61" s="36"/>
      <c r="G61" s="39"/>
      <c r="H61" s="12">
        <f>COUNTIF(($D$16:$D61), $A$11)</f>
        <v>26</v>
      </c>
      <c r="I61" s="12">
        <f>COUNTIF(($D$16:$D61), $A$12)</f>
        <v>8</v>
      </c>
      <c r="J61" s="12">
        <f>COUNTIF(($D$16:$D61), $A$13)</f>
        <v>10</v>
      </c>
      <c r="K61" s="12"/>
      <c r="L61" s="5"/>
      <c r="M61" s="5"/>
      <c r="N61" s="5"/>
      <c r="O61" s="5"/>
      <c r="P61" s="5"/>
      <c r="Q61" s="5"/>
    </row>
    <row r="62" spans="1:17" ht="18">
      <c r="A62" s="40" t="str">
        <f t="shared" si="0"/>
        <v>D11</v>
      </c>
      <c r="B62" s="51" t="s">
        <v>88</v>
      </c>
      <c r="C62" s="41" t="s">
        <v>89</v>
      </c>
      <c r="D62" s="28" t="s">
        <v>18</v>
      </c>
      <c r="E62" s="20"/>
      <c r="F62" s="36"/>
      <c r="G62" s="39"/>
      <c r="H62" s="12">
        <f>COUNTIF(($D$16:$D62), $A$11)</f>
        <v>26</v>
      </c>
      <c r="I62" s="12">
        <f>COUNTIF(($D$16:$D62), $A$12)</f>
        <v>8</v>
      </c>
      <c r="J62" s="12">
        <f>COUNTIF(($D$16:$D62), $A$13)</f>
        <v>11</v>
      </c>
      <c r="K62" s="12"/>
      <c r="L62" s="5"/>
      <c r="M62" s="5"/>
      <c r="N62" s="5"/>
      <c r="O62" s="5"/>
      <c r="P62" s="5"/>
      <c r="Q62" s="5"/>
    </row>
    <row r="63" spans="1:17" ht="18">
      <c r="A63" s="40" t="str">
        <f t="shared" si="0"/>
        <v>D12</v>
      </c>
      <c r="B63" s="78"/>
      <c r="C63" s="41" t="s">
        <v>90</v>
      </c>
      <c r="D63" s="28" t="s">
        <v>18</v>
      </c>
      <c r="E63" s="20"/>
      <c r="F63" s="36"/>
      <c r="G63" s="39"/>
      <c r="H63" s="12">
        <f>COUNTIF(($D$16:$D63), $A$11)</f>
        <v>26</v>
      </c>
      <c r="I63" s="12">
        <f>COUNTIF(($D$16:$D63), $A$12)</f>
        <v>8</v>
      </c>
      <c r="J63" s="12">
        <f>COUNTIF(($D$16:$D63), $A$13)</f>
        <v>12</v>
      </c>
      <c r="K63" s="12"/>
      <c r="L63" s="5"/>
      <c r="M63" s="5"/>
      <c r="N63" s="5"/>
      <c r="O63" s="5"/>
      <c r="P63" s="5"/>
      <c r="Q63" s="5"/>
    </row>
    <row r="64" spans="1:17" ht="18">
      <c r="A64" s="40" t="str">
        <f t="shared" si="0"/>
        <v>D13</v>
      </c>
      <c r="B64" s="51" t="s">
        <v>91</v>
      </c>
      <c r="C64" s="41" t="s">
        <v>92</v>
      </c>
      <c r="D64" s="28" t="s">
        <v>18</v>
      </c>
      <c r="E64" s="20"/>
      <c r="F64" s="36"/>
      <c r="G64" s="39"/>
      <c r="H64" s="12">
        <f>COUNTIF(($D$16:$D64), $A$11)</f>
        <v>26</v>
      </c>
      <c r="I64" s="12">
        <f>COUNTIF(($D$16:$D64), $A$12)</f>
        <v>8</v>
      </c>
      <c r="J64" s="12">
        <f>COUNTIF(($D$16:$D64), $A$13)</f>
        <v>13</v>
      </c>
      <c r="K64" s="12"/>
      <c r="L64" s="5"/>
      <c r="M64" s="5"/>
      <c r="N64" s="5"/>
      <c r="O64" s="5"/>
      <c r="P64" s="5"/>
      <c r="Q64" s="5"/>
    </row>
    <row r="65" spans="1:17" ht="18">
      <c r="A65" s="40" t="str">
        <f t="shared" si="0"/>
        <v>D14</v>
      </c>
      <c r="B65" s="52"/>
      <c r="C65" s="41" t="s">
        <v>93</v>
      </c>
      <c r="D65" s="28" t="s">
        <v>18</v>
      </c>
      <c r="E65" s="20"/>
      <c r="F65" s="36"/>
      <c r="G65" s="39"/>
      <c r="H65" s="12">
        <f>COUNTIF(($D$16:$D65), $A$11)</f>
        <v>26</v>
      </c>
      <c r="I65" s="12">
        <f>COUNTIF(($D$16:$D65), $A$12)</f>
        <v>8</v>
      </c>
      <c r="J65" s="12">
        <f>COUNTIF(($D$16:$D65), $A$13)</f>
        <v>14</v>
      </c>
      <c r="K65" s="12"/>
      <c r="L65" s="5"/>
      <c r="M65" s="5"/>
      <c r="N65" s="5"/>
      <c r="O65" s="5"/>
      <c r="P65" s="5"/>
      <c r="Q65" s="5"/>
    </row>
    <row r="66" spans="1:17" ht="18">
      <c r="A66" s="40" t="str">
        <f t="shared" si="0"/>
        <v>M27</v>
      </c>
      <c r="B66" s="44" t="s">
        <v>94</v>
      </c>
      <c r="C66" s="41" t="s">
        <v>95</v>
      </c>
      <c r="D66" s="28" t="s">
        <v>11</v>
      </c>
      <c r="E66" s="20"/>
      <c r="F66" s="36"/>
      <c r="G66" s="39"/>
      <c r="H66" s="12">
        <f>COUNTIF(($D$16:$D66), $A$11)</f>
        <v>27</v>
      </c>
      <c r="I66" s="12">
        <f>COUNTIF(($D$16:$D66), $A$12)</f>
        <v>8</v>
      </c>
      <c r="J66" s="12">
        <f>COUNTIF(($D$16:$D66), $A$13)</f>
        <v>14</v>
      </c>
      <c r="K66" s="12"/>
      <c r="L66" s="5"/>
      <c r="M66" s="5"/>
      <c r="N66" s="5"/>
      <c r="O66" s="5"/>
      <c r="P66" s="5"/>
      <c r="Q66" s="5"/>
    </row>
    <row r="67" spans="1:17" ht="56.45" customHeight="1">
      <c r="A67" s="40" t="str">
        <f t="shared" si="0"/>
        <v>M28</v>
      </c>
      <c r="B67" s="44" t="s">
        <v>96</v>
      </c>
      <c r="C67" s="41" t="s">
        <v>97</v>
      </c>
      <c r="D67" s="28" t="s">
        <v>11</v>
      </c>
      <c r="E67" s="20"/>
      <c r="F67" s="36"/>
      <c r="G67" s="39"/>
      <c r="H67" s="12">
        <f>COUNTIF(($D$16:$D67), $A$11)</f>
        <v>28</v>
      </c>
      <c r="I67" s="12">
        <f>COUNTIF(($D$16:$D67), $A$12)</f>
        <v>8</v>
      </c>
      <c r="J67" s="12">
        <f>COUNTIF(($D$16:$D67), $A$13)</f>
        <v>14</v>
      </c>
      <c r="K67" s="12"/>
      <c r="L67" s="5"/>
      <c r="M67" s="5"/>
      <c r="N67" s="5"/>
      <c r="O67" s="5"/>
      <c r="P67" s="5"/>
      <c r="Q67" s="5"/>
    </row>
    <row r="68" spans="1:17" ht="18">
      <c r="A68" s="40" t="str">
        <f t="shared" si="0"/>
        <v>M29</v>
      </c>
      <c r="B68" s="44" t="s">
        <v>96</v>
      </c>
      <c r="C68" s="41" t="s">
        <v>98</v>
      </c>
      <c r="D68" s="28" t="s">
        <v>11</v>
      </c>
      <c r="E68" s="20"/>
      <c r="F68" s="36"/>
      <c r="G68" s="39"/>
      <c r="H68" s="12">
        <f>COUNTIF(($D$16:$D68), $A$11)</f>
        <v>29</v>
      </c>
      <c r="I68" s="12">
        <f>COUNTIF(($D$16:$D68), $A$12)</f>
        <v>8</v>
      </c>
      <c r="J68" s="12">
        <f>COUNTIF(($D$16:$D68), $A$13)</f>
        <v>14</v>
      </c>
      <c r="K68" s="12"/>
      <c r="L68" s="5"/>
      <c r="M68" s="5"/>
      <c r="N68" s="5"/>
      <c r="O68" s="5"/>
      <c r="P68" s="5"/>
      <c r="Q68" s="5"/>
    </row>
    <row r="69" spans="1:17" ht="18">
      <c r="A69" s="40" t="str">
        <f t="shared" si="0"/>
        <v>M30</v>
      </c>
      <c r="B69" s="44" t="s">
        <v>96</v>
      </c>
      <c r="C69" s="41" t="s">
        <v>99</v>
      </c>
      <c r="D69" s="28" t="s">
        <v>11</v>
      </c>
      <c r="E69" s="20"/>
      <c r="F69" s="36"/>
      <c r="G69" s="39"/>
      <c r="H69" s="12">
        <f>COUNTIF(($D$16:$D69), $A$11)</f>
        <v>30</v>
      </c>
      <c r="I69" s="12">
        <f>COUNTIF(($D$16:$D69), $A$12)</f>
        <v>8</v>
      </c>
      <c r="J69" s="12">
        <f>COUNTIF(($D$16:$D69), $A$13)</f>
        <v>14</v>
      </c>
      <c r="K69" s="12"/>
      <c r="L69" s="5"/>
      <c r="M69" s="5"/>
      <c r="N69" s="5"/>
      <c r="O69" s="5"/>
      <c r="P69" s="5"/>
      <c r="Q69" s="5"/>
    </row>
    <row r="70" spans="1:17" ht="18">
      <c r="A70" s="40" t="str">
        <f t="shared" si="0"/>
        <v>M31</v>
      </c>
      <c r="B70" s="44" t="s">
        <v>96</v>
      </c>
      <c r="C70" s="41" t="s">
        <v>100</v>
      </c>
      <c r="D70" s="28" t="s">
        <v>11</v>
      </c>
      <c r="E70" s="20"/>
      <c r="F70" s="36"/>
      <c r="G70" s="39"/>
      <c r="H70" s="12">
        <f>COUNTIF(($D$16:$D70), $A$11)</f>
        <v>31</v>
      </c>
      <c r="I70" s="12">
        <f>COUNTIF(($D$16:$D70), $A$12)</f>
        <v>8</v>
      </c>
      <c r="J70" s="12">
        <f>COUNTIF(($D$16:$D70), $A$13)</f>
        <v>14</v>
      </c>
      <c r="K70" s="12"/>
      <c r="L70" s="5"/>
      <c r="M70" s="5"/>
      <c r="N70" s="5"/>
      <c r="O70" s="5"/>
      <c r="P70" s="5"/>
      <c r="Q70" s="5"/>
    </row>
    <row r="71" spans="1:17" ht="18">
      <c r="A71" s="40" t="str">
        <f t="shared" si="0"/>
        <v>M32</v>
      </c>
      <c r="B71" s="44" t="s">
        <v>96</v>
      </c>
      <c r="C71" s="41" t="s">
        <v>101</v>
      </c>
      <c r="D71" s="28" t="s">
        <v>11</v>
      </c>
      <c r="E71" s="20"/>
      <c r="F71" s="36"/>
      <c r="G71" s="39"/>
      <c r="H71" s="12">
        <f>COUNTIF(($D$16:$D71), $A$11)</f>
        <v>32</v>
      </c>
      <c r="I71" s="12">
        <f>COUNTIF(($D$16:$D71), $A$12)</f>
        <v>8</v>
      </c>
      <c r="J71" s="12">
        <f>COUNTIF(($D$16:$D71), $A$13)</f>
        <v>14</v>
      </c>
      <c r="K71" s="12"/>
      <c r="L71" s="5"/>
      <c r="M71" s="5"/>
      <c r="N71" s="5"/>
      <c r="O71" s="5"/>
      <c r="P71" s="5"/>
      <c r="Q71" s="5"/>
    </row>
    <row r="72" spans="1:17" ht="18">
      <c r="A72" s="40" t="str">
        <f t="shared" si="0"/>
        <v>M33</v>
      </c>
      <c r="B72" s="44" t="s">
        <v>96</v>
      </c>
      <c r="C72" s="41" t="s">
        <v>102</v>
      </c>
      <c r="D72" s="28" t="s">
        <v>11</v>
      </c>
      <c r="E72" s="20"/>
      <c r="F72" s="36"/>
      <c r="G72" s="39"/>
      <c r="H72" s="12">
        <f>COUNTIF(($D$16:$D72), $A$11)</f>
        <v>33</v>
      </c>
      <c r="I72" s="12">
        <f>COUNTIF(($D$16:$D72), $A$12)</f>
        <v>8</v>
      </c>
      <c r="J72" s="12">
        <f>COUNTIF(($D$16:$D72), $A$13)</f>
        <v>14</v>
      </c>
      <c r="K72" s="12"/>
      <c r="L72" s="5"/>
      <c r="M72" s="5"/>
      <c r="N72" s="5"/>
      <c r="O72" s="5"/>
      <c r="P72" s="5"/>
      <c r="Q72" s="5"/>
    </row>
    <row r="73" spans="1:17" ht="33">
      <c r="A73" s="40" t="str">
        <f t="shared" si="0"/>
        <v>M34</v>
      </c>
      <c r="B73" s="44" t="s">
        <v>96</v>
      </c>
      <c r="C73" s="41" t="s">
        <v>103</v>
      </c>
      <c r="D73" s="28" t="s">
        <v>11</v>
      </c>
      <c r="E73" s="20"/>
      <c r="F73" s="36"/>
      <c r="G73" s="39"/>
      <c r="H73" s="12">
        <f>COUNTIF(($D$16:$D73), $A$11)</f>
        <v>34</v>
      </c>
      <c r="I73" s="12">
        <f>COUNTIF(($D$16:$D73), $A$12)</f>
        <v>8</v>
      </c>
      <c r="J73" s="12">
        <f>COUNTIF(($D$16:$D73), $A$13)</f>
        <v>14</v>
      </c>
      <c r="K73" s="12"/>
      <c r="L73" s="5"/>
      <c r="M73" s="5"/>
      <c r="N73" s="5"/>
      <c r="O73" s="5"/>
      <c r="P73" s="5"/>
      <c r="Q73" s="5"/>
    </row>
    <row r="74" spans="1:17" ht="18">
      <c r="A74" s="40" t="str">
        <f t="shared" si="0"/>
        <v>M35</v>
      </c>
      <c r="B74" s="44" t="s">
        <v>96</v>
      </c>
      <c r="C74" s="41" t="s">
        <v>104</v>
      </c>
      <c r="D74" s="28" t="s">
        <v>11</v>
      </c>
      <c r="E74" s="20"/>
      <c r="F74" s="36"/>
      <c r="G74" s="39"/>
      <c r="H74" s="12">
        <f>COUNTIF(($D$16:$D74), $A$11)</f>
        <v>35</v>
      </c>
      <c r="I74" s="12">
        <f>COUNTIF(($D$16:$D74), $A$12)</f>
        <v>8</v>
      </c>
      <c r="J74" s="12">
        <f>COUNTIF(($D$16:$D74), $A$13)</f>
        <v>14</v>
      </c>
      <c r="K74" s="12"/>
      <c r="L74" s="5"/>
      <c r="M74" s="5"/>
      <c r="N74" s="5"/>
      <c r="O74" s="5"/>
      <c r="P74" s="5"/>
      <c r="Q74" s="5"/>
    </row>
    <row r="75" spans="1:17" ht="18">
      <c r="A75" s="40" t="str">
        <f t="shared" si="0"/>
        <v>M36</v>
      </c>
      <c r="B75" s="44" t="s">
        <v>96</v>
      </c>
      <c r="C75" s="41" t="s">
        <v>105</v>
      </c>
      <c r="D75" s="28" t="s">
        <v>11</v>
      </c>
      <c r="E75" s="20"/>
      <c r="F75" s="36"/>
      <c r="G75" s="39"/>
      <c r="H75" s="12">
        <f>COUNTIF(($D$16:$D75), $A$11)</f>
        <v>36</v>
      </c>
      <c r="I75" s="12">
        <f>COUNTIF(($D$16:$D75), $A$12)</f>
        <v>8</v>
      </c>
      <c r="J75" s="12">
        <f>COUNTIF(($D$16:$D75), $A$13)</f>
        <v>14</v>
      </c>
      <c r="K75" s="12"/>
      <c r="L75" s="5"/>
      <c r="M75" s="5"/>
      <c r="N75" s="5"/>
      <c r="O75" s="5"/>
      <c r="P75" s="5"/>
      <c r="Q75" s="5"/>
    </row>
    <row r="76" spans="1:17" ht="18">
      <c r="A76" s="40" t="str">
        <f t="shared" si="0"/>
        <v>M37</v>
      </c>
      <c r="B76" s="44" t="s">
        <v>96</v>
      </c>
      <c r="C76" s="41" t="s">
        <v>106</v>
      </c>
      <c r="D76" s="28" t="s">
        <v>11</v>
      </c>
      <c r="E76" s="20"/>
      <c r="F76" s="36"/>
      <c r="G76" s="39"/>
      <c r="H76" s="12">
        <f>COUNTIF(($D$16:$D76), $A$11)</f>
        <v>37</v>
      </c>
      <c r="I76" s="12">
        <f>COUNTIF(($D$16:$D76), $A$12)</f>
        <v>8</v>
      </c>
      <c r="J76" s="12">
        <f>COUNTIF(($D$16:$D76), $A$13)</f>
        <v>14</v>
      </c>
      <c r="K76" s="12"/>
      <c r="L76" s="5"/>
      <c r="M76" s="5"/>
      <c r="N76" s="5"/>
      <c r="O76" s="5"/>
      <c r="P76" s="5"/>
      <c r="Q76" s="5"/>
    </row>
    <row r="77" spans="1:17" ht="33">
      <c r="A77" s="40" t="str">
        <f t="shared" si="0"/>
        <v>D15</v>
      </c>
      <c r="B77" s="44" t="s">
        <v>96</v>
      </c>
      <c r="C77" s="41" t="s">
        <v>107</v>
      </c>
      <c r="D77" s="28" t="s">
        <v>18</v>
      </c>
      <c r="E77" s="20"/>
      <c r="F77" s="36"/>
      <c r="G77" s="39"/>
      <c r="H77" s="12">
        <f>COUNTIF(($D$16:$D77), $A$11)</f>
        <v>37</v>
      </c>
      <c r="I77" s="12">
        <f>COUNTIF(($D$16:$D77), $A$12)</f>
        <v>8</v>
      </c>
      <c r="J77" s="12">
        <f>COUNTIF(($D$16:$D77), $A$13)</f>
        <v>15</v>
      </c>
      <c r="K77" s="12"/>
      <c r="L77" s="5"/>
      <c r="M77" s="5"/>
      <c r="N77" s="5"/>
      <c r="O77" s="5"/>
      <c r="P77" s="5"/>
      <c r="Q77" s="5"/>
    </row>
    <row r="78" spans="1:17">
      <c r="A78" s="33" t="str">
        <f t="shared" si="0"/>
        <v>0</v>
      </c>
      <c r="B78" s="42" t="s">
        <v>108</v>
      </c>
      <c r="C78" s="14"/>
      <c r="D78" s="29"/>
      <c r="E78" s="21"/>
      <c r="F78" s="37"/>
      <c r="G78" s="39"/>
      <c r="H78" s="12">
        <f>COUNTIF(($D$16:$D78), $A$11)</f>
        <v>37</v>
      </c>
      <c r="I78" s="12">
        <f>COUNTIF(($D$16:$D78), $A$12)</f>
        <v>8</v>
      </c>
      <c r="J78" s="12">
        <f>COUNTIF(($D$16:$D78), $A$13)</f>
        <v>15</v>
      </c>
      <c r="K78" s="12"/>
      <c r="L78" s="5"/>
      <c r="M78" s="5"/>
      <c r="N78" s="5"/>
      <c r="O78" s="5"/>
      <c r="P78" s="5"/>
      <c r="Q78" s="5"/>
    </row>
    <row r="79" spans="1:17" ht="18">
      <c r="A79" s="40" t="str">
        <f t="shared" si="0"/>
        <v>M38</v>
      </c>
      <c r="B79" s="44" t="s">
        <v>109</v>
      </c>
      <c r="C79" s="41" t="s">
        <v>110</v>
      </c>
      <c r="D79" s="28" t="s">
        <v>11</v>
      </c>
      <c r="E79" s="20"/>
      <c r="F79" s="36"/>
      <c r="G79" s="39"/>
      <c r="H79" s="12">
        <f>COUNTIF(($D$16:$D79), $A$11)</f>
        <v>38</v>
      </c>
      <c r="I79" s="12">
        <f>COUNTIF(($D$16:$D79), $A$12)</f>
        <v>8</v>
      </c>
      <c r="J79" s="12">
        <f>COUNTIF(($D$16:$D79), $A$13)</f>
        <v>15</v>
      </c>
      <c r="K79" s="12"/>
      <c r="L79" s="5"/>
      <c r="M79" s="5"/>
      <c r="N79" s="5"/>
      <c r="O79" s="5"/>
      <c r="P79" s="5"/>
      <c r="Q79" s="5"/>
    </row>
    <row r="80" spans="1:17" ht="18">
      <c r="A80" s="40" t="str">
        <f t="shared" si="0"/>
        <v>O9</v>
      </c>
      <c r="B80" s="44" t="s">
        <v>111</v>
      </c>
      <c r="C80" s="41" t="s">
        <v>112</v>
      </c>
      <c r="D80" s="28" t="s">
        <v>15</v>
      </c>
      <c r="E80" s="20"/>
      <c r="F80" s="36"/>
      <c r="G80" s="39"/>
      <c r="H80" s="12">
        <f>COUNTIF(($D$16:$D80), $A$11)</f>
        <v>38</v>
      </c>
      <c r="I80" s="12">
        <f>COUNTIF(($D$16:$D80), $A$12)</f>
        <v>9</v>
      </c>
      <c r="J80" s="12">
        <f>COUNTIF(($D$16:$D80), $A$13)</f>
        <v>15</v>
      </c>
      <c r="K80" s="12"/>
      <c r="L80" s="5"/>
      <c r="M80" s="5"/>
      <c r="N80" s="5"/>
      <c r="O80" s="5"/>
      <c r="P80" s="5"/>
      <c r="Q80" s="5"/>
    </row>
    <row r="81" spans="1:17" ht="18">
      <c r="A81" s="40" t="str">
        <f>_xlfn.CONCAT($D81,(IF($D81=$A$11,$H81,IF($D81=$A$12,$I81,IF($D81=$A$13,$J81,0)))))</f>
        <v>D16</v>
      </c>
      <c r="B81" s="44" t="s">
        <v>113</v>
      </c>
      <c r="C81" s="41" t="s">
        <v>114</v>
      </c>
      <c r="D81" s="28" t="s">
        <v>18</v>
      </c>
      <c r="E81" s="20"/>
      <c r="F81" s="36"/>
      <c r="G81" s="39"/>
      <c r="H81" s="12">
        <f>COUNTIF(($D$16:$D81), $A$11)</f>
        <v>38</v>
      </c>
      <c r="I81" s="12">
        <f>COUNTIF(($D$16:$D81), $A$12)</f>
        <v>9</v>
      </c>
      <c r="J81" s="12">
        <f>COUNTIF(($D$16:$D81), $A$13)</f>
        <v>16</v>
      </c>
      <c r="K81" s="12"/>
      <c r="L81" s="5"/>
      <c r="M81" s="5"/>
      <c r="N81" s="5"/>
      <c r="O81" s="5"/>
      <c r="P81" s="5"/>
      <c r="Q81" s="5"/>
    </row>
    <row r="82" spans="1:17" ht="56.45" customHeight="1">
      <c r="A82" s="40" t="str">
        <f>_xlfn.CONCAT($D82,(IF($D82=$A$11,$H82,IF($D82=$A$12,$I82,IF($D82=$A$13,$J82,0)))))</f>
        <v>D17</v>
      </c>
      <c r="B82" s="44" t="s">
        <v>115</v>
      </c>
      <c r="C82" s="41" t="s">
        <v>116</v>
      </c>
      <c r="D82" s="28" t="s">
        <v>18</v>
      </c>
      <c r="E82" s="20"/>
      <c r="F82" s="36"/>
      <c r="G82" s="39"/>
      <c r="H82" s="12">
        <f>COUNTIF(($D$16:$D82), $A$11)</f>
        <v>38</v>
      </c>
      <c r="I82" s="12">
        <f>COUNTIF(($D$16:$D82), $A$12)</f>
        <v>9</v>
      </c>
      <c r="J82" s="12">
        <f>COUNTIF(($D$16:$D82), $A$13)</f>
        <v>17</v>
      </c>
      <c r="K82" s="12"/>
      <c r="L82" s="5"/>
      <c r="M82" s="5"/>
      <c r="N82" s="5"/>
      <c r="O82" s="5"/>
      <c r="P82" s="5"/>
      <c r="Q82" s="5"/>
    </row>
    <row r="83" spans="1:17">
      <c r="A83" s="33" t="str">
        <f t="shared" si="0"/>
        <v>0</v>
      </c>
      <c r="B83" s="42" t="s">
        <v>117</v>
      </c>
      <c r="C83" s="14"/>
      <c r="D83" s="29"/>
      <c r="E83" s="21"/>
      <c r="F83" s="37"/>
      <c r="G83" s="39"/>
      <c r="H83" s="12">
        <f>COUNTIF(($D$16:$D83), $A$11)</f>
        <v>38</v>
      </c>
      <c r="I83" s="12">
        <f>COUNTIF(($D$16:$D83), $A$12)</f>
        <v>9</v>
      </c>
      <c r="J83" s="12">
        <f>COUNTIF(($D$16:$D83), $A$13)</f>
        <v>17</v>
      </c>
      <c r="K83" s="12"/>
      <c r="L83" s="5"/>
      <c r="M83" s="5"/>
      <c r="N83" s="5"/>
      <c r="O83" s="5"/>
      <c r="P83" s="5"/>
      <c r="Q83" s="5"/>
    </row>
    <row r="84" spans="1:17" ht="66" customHeight="1">
      <c r="A84" s="40" t="str">
        <f t="shared" si="0"/>
        <v>M39</v>
      </c>
      <c r="B84" s="44" t="s">
        <v>118</v>
      </c>
      <c r="C84" s="41" t="s">
        <v>119</v>
      </c>
      <c r="D84" s="28" t="s">
        <v>11</v>
      </c>
      <c r="E84" s="20"/>
      <c r="F84" s="36"/>
      <c r="G84" s="39"/>
      <c r="H84" s="12">
        <f>COUNTIF(($D$16:$D84), $A$11)</f>
        <v>39</v>
      </c>
      <c r="I84" s="12">
        <f>COUNTIF(($D$16:$D84), $A$12)</f>
        <v>9</v>
      </c>
      <c r="J84" s="12">
        <f>COUNTIF(($D$16:$D84), $A$13)</f>
        <v>17</v>
      </c>
      <c r="K84" s="12"/>
      <c r="L84" s="5"/>
      <c r="M84" s="5"/>
      <c r="N84" s="5"/>
      <c r="O84" s="5"/>
      <c r="P84" s="5"/>
      <c r="Q84" s="5"/>
    </row>
    <row r="85" spans="1:17" ht="33">
      <c r="A85" s="40" t="str">
        <f t="shared" si="0"/>
        <v>O10</v>
      </c>
      <c r="B85" s="51" t="s">
        <v>120</v>
      </c>
      <c r="C85" s="41" t="s">
        <v>121</v>
      </c>
      <c r="D85" s="28" t="s">
        <v>15</v>
      </c>
      <c r="E85" s="20"/>
      <c r="F85" s="36"/>
      <c r="G85" s="39"/>
      <c r="H85" s="12">
        <f>COUNTIF(($D$16:$D85), $A$11)</f>
        <v>39</v>
      </c>
      <c r="I85" s="12">
        <f>COUNTIF(($D$16:$D85), $A$12)</f>
        <v>10</v>
      </c>
      <c r="J85" s="12">
        <f>COUNTIF(($D$16:$D85), $A$13)</f>
        <v>17</v>
      </c>
      <c r="K85" s="12"/>
      <c r="L85" s="5"/>
      <c r="M85" s="5"/>
      <c r="N85" s="5"/>
      <c r="O85" s="5"/>
      <c r="P85" s="5"/>
      <c r="Q85" s="5"/>
    </row>
    <row r="86" spans="1:17" ht="33">
      <c r="A86" s="40" t="str">
        <f t="shared" si="0"/>
        <v>O11</v>
      </c>
      <c r="B86" s="78"/>
      <c r="C86" s="41" t="s">
        <v>122</v>
      </c>
      <c r="D86" s="28" t="s">
        <v>15</v>
      </c>
      <c r="E86" s="20"/>
      <c r="F86" s="36"/>
      <c r="G86" s="39"/>
      <c r="H86" s="12">
        <f>COUNTIF(($D$16:$D86), $A$11)</f>
        <v>39</v>
      </c>
      <c r="I86" s="12">
        <f>COUNTIF(($D$16:$D86), $A$12)</f>
        <v>11</v>
      </c>
      <c r="J86" s="12">
        <f>COUNTIF(($D$16:$D86), $A$13)</f>
        <v>17</v>
      </c>
      <c r="K86" s="12"/>
      <c r="L86" s="5"/>
      <c r="M86" s="5"/>
      <c r="N86" s="5"/>
      <c r="O86" s="5"/>
      <c r="P86" s="5"/>
      <c r="Q86" s="5"/>
    </row>
    <row r="87" spans="1:17" ht="33">
      <c r="A87" s="40" t="str">
        <f t="shared" si="0"/>
        <v>M40</v>
      </c>
      <c r="B87" s="44" t="s">
        <v>123</v>
      </c>
      <c r="C87" s="41" t="s">
        <v>124</v>
      </c>
      <c r="D87" s="28" t="s">
        <v>11</v>
      </c>
      <c r="E87" s="20"/>
      <c r="F87" s="36"/>
      <c r="G87" s="39"/>
      <c r="H87" s="12">
        <f>COUNTIF(($D$16:$D87), $A$11)</f>
        <v>40</v>
      </c>
      <c r="I87" s="12">
        <f>COUNTIF(($D$16:$D87), $A$12)</f>
        <v>11</v>
      </c>
      <c r="J87" s="12">
        <f>COUNTIF(($D$16:$D87), $A$13)</f>
        <v>17</v>
      </c>
      <c r="K87" s="12"/>
      <c r="L87" s="5"/>
      <c r="M87" s="5"/>
      <c r="N87" s="5"/>
      <c r="O87" s="5"/>
      <c r="P87" s="5"/>
      <c r="Q87" s="5"/>
    </row>
    <row r="88" spans="1:17" ht="33">
      <c r="A88" s="40" t="str">
        <f t="shared" si="0"/>
        <v>M41</v>
      </c>
      <c r="B88" s="51" t="s">
        <v>125</v>
      </c>
      <c r="C88" s="41" t="s">
        <v>126</v>
      </c>
      <c r="D88" s="28" t="s">
        <v>11</v>
      </c>
      <c r="E88" s="20"/>
      <c r="F88" s="36"/>
      <c r="G88" s="39"/>
      <c r="H88" s="12">
        <f>COUNTIF(($D$16:$D88), $A$11)</f>
        <v>41</v>
      </c>
      <c r="I88" s="12">
        <f>COUNTIF(($D$16:$D88), $A$12)</f>
        <v>11</v>
      </c>
      <c r="J88" s="12">
        <f>COUNTIF(($D$16:$D88), $A$13)</f>
        <v>17</v>
      </c>
      <c r="K88" s="12"/>
      <c r="L88" s="5"/>
      <c r="M88" s="5"/>
      <c r="N88" s="5"/>
      <c r="O88" s="5"/>
      <c r="P88" s="5"/>
      <c r="Q88" s="5"/>
    </row>
    <row r="89" spans="1:17" ht="42" customHeight="1">
      <c r="A89" s="40" t="str">
        <f t="shared" si="0"/>
        <v>M42</v>
      </c>
      <c r="B89" s="78"/>
      <c r="C89" s="41" t="s">
        <v>127</v>
      </c>
      <c r="D89" s="28" t="s">
        <v>11</v>
      </c>
      <c r="E89" s="20"/>
      <c r="F89" s="36"/>
      <c r="G89" s="39"/>
      <c r="H89" s="12">
        <f>COUNTIF(($D$16:$D89), $A$11)</f>
        <v>42</v>
      </c>
      <c r="I89" s="12">
        <f>COUNTIF(($D$16:$D89), $A$12)</f>
        <v>11</v>
      </c>
      <c r="J89" s="12">
        <f>COUNTIF(($D$16:$D89), $A$13)</f>
        <v>17</v>
      </c>
      <c r="K89" s="12"/>
      <c r="L89" s="5"/>
      <c r="M89" s="5"/>
      <c r="N89" s="5"/>
      <c r="O89" s="5"/>
      <c r="P89" s="5"/>
      <c r="Q89" s="5"/>
    </row>
    <row r="90" spans="1:17" ht="18">
      <c r="A90" s="12"/>
      <c r="B90" s="12"/>
      <c r="C90" s="15"/>
      <c r="D90" s="16"/>
      <c r="E90" s="12"/>
      <c r="F90" s="12"/>
      <c r="G90" s="12"/>
      <c r="H90" s="12"/>
      <c r="I90" s="12"/>
      <c r="J90" s="12"/>
      <c r="K90" s="12"/>
      <c r="L90" s="5"/>
      <c r="M90" s="5"/>
      <c r="N90" s="5"/>
      <c r="O90" s="5"/>
      <c r="P90" s="5"/>
      <c r="Q90" s="5"/>
    </row>
    <row r="91" spans="1:17" ht="18">
      <c r="A91" s="12"/>
      <c r="B91" s="12"/>
      <c r="C91" s="12"/>
      <c r="D91" s="16"/>
      <c r="E91" s="12"/>
      <c r="F91" s="12"/>
      <c r="G91" s="12"/>
      <c r="H91" s="12"/>
      <c r="I91" s="12"/>
      <c r="J91" s="12"/>
      <c r="K91" s="12"/>
      <c r="L91" s="5"/>
      <c r="M91" s="5"/>
      <c r="N91" s="5"/>
      <c r="O91" s="5"/>
      <c r="P91" s="5"/>
      <c r="Q91" s="5"/>
    </row>
    <row r="92" spans="1:17" ht="18">
      <c r="A92" s="12"/>
      <c r="B92" s="12"/>
      <c r="C92" s="12"/>
      <c r="D92" s="16"/>
      <c r="E92" s="12"/>
      <c r="F92" s="12"/>
      <c r="G92" s="12"/>
      <c r="H92" s="12"/>
      <c r="I92" s="12"/>
      <c r="J92" s="12"/>
      <c r="K92" s="12"/>
      <c r="L92" s="5"/>
      <c r="M92" s="5"/>
      <c r="N92" s="5"/>
      <c r="O92" s="5"/>
      <c r="P92" s="5"/>
      <c r="Q92" s="5"/>
    </row>
    <row r="93" spans="1:17" ht="18">
      <c r="A93" s="12"/>
      <c r="B93" s="12"/>
      <c r="C93" s="12"/>
      <c r="D93" s="16"/>
      <c r="E93" s="12"/>
      <c r="F93" s="12"/>
      <c r="G93" s="12"/>
      <c r="H93" s="12"/>
      <c r="I93" s="12"/>
      <c r="J93" s="12"/>
      <c r="K93" s="12"/>
      <c r="L93" s="5"/>
      <c r="M93" s="5"/>
      <c r="N93" s="5"/>
      <c r="O93" s="5"/>
      <c r="P93" s="5"/>
      <c r="Q93" s="5"/>
    </row>
    <row r="94" spans="1:17" ht="18">
      <c r="A94" s="5"/>
      <c r="B94" s="5"/>
      <c r="C94" s="5"/>
      <c r="D94" s="17"/>
      <c r="E94" s="5"/>
      <c r="F94" s="5"/>
      <c r="G94" s="5"/>
      <c r="H94" s="5"/>
      <c r="I94" s="5"/>
      <c r="J94" s="5"/>
      <c r="K94" s="5"/>
      <c r="L94" s="5"/>
      <c r="M94" s="5"/>
      <c r="N94" s="5"/>
      <c r="O94" s="5"/>
      <c r="P94" s="5"/>
      <c r="Q94" s="5"/>
    </row>
    <row r="95" spans="1:17" ht="18">
      <c r="A95" s="5"/>
      <c r="B95" s="5"/>
      <c r="C95" s="5"/>
      <c r="D95" s="17"/>
      <c r="E95" s="5"/>
      <c r="F95" s="5"/>
      <c r="G95" s="5"/>
      <c r="H95" s="5"/>
      <c r="I95" s="5"/>
      <c r="J95" s="5"/>
      <c r="K95" s="5"/>
      <c r="L95" s="5"/>
      <c r="M95" s="5"/>
      <c r="N95" s="5"/>
      <c r="O95" s="5"/>
      <c r="P95" s="5"/>
      <c r="Q95" s="5"/>
    </row>
    <row r="96" spans="1:17" ht="18">
      <c r="A96" s="5"/>
      <c r="B96" s="5"/>
      <c r="C96" s="5"/>
      <c r="D96" s="17"/>
      <c r="E96" s="5"/>
      <c r="F96" s="5"/>
      <c r="G96" s="5"/>
      <c r="H96" s="5"/>
      <c r="I96" s="5"/>
      <c r="J96" s="5"/>
      <c r="K96" s="5"/>
      <c r="L96" s="5"/>
      <c r="M96" s="5"/>
      <c r="N96" s="5"/>
      <c r="O96" s="5"/>
      <c r="P96" s="5"/>
      <c r="Q96" s="5"/>
    </row>
    <row r="97" spans="1:17" ht="18">
      <c r="A97" s="5"/>
      <c r="B97" s="5"/>
      <c r="C97" s="5"/>
      <c r="D97" s="17"/>
      <c r="E97" s="5"/>
      <c r="F97" s="5"/>
      <c r="G97" s="5"/>
      <c r="H97" s="5"/>
      <c r="I97" s="5"/>
      <c r="J97" s="5"/>
      <c r="K97" s="5"/>
      <c r="L97" s="5"/>
      <c r="M97" s="5"/>
      <c r="N97" s="5"/>
      <c r="O97" s="5"/>
      <c r="P97" s="5"/>
      <c r="Q97" s="5"/>
    </row>
    <row r="98" spans="1:17" ht="18">
      <c r="A98" s="5"/>
      <c r="B98" s="5"/>
      <c r="C98" s="5"/>
      <c r="D98" s="17"/>
      <c r="E98" s="5"/>
      <c r="F98" s="5"/>
      <c r="G98" s="5"/>
      <c r="H98" s="5"/>
      <c r="I98" s="5"/>
      <c r="J98" s="5"/>
      <c r="K98" s="5"/>
      <c r="L98" s="5"/>
      <c r="M98" s="5"/>
      <c r="N98" s="5"/>
      <c r="O98" s="5"/>
      <c r="P98" s="5"/>
      <c r="Q98" s="5"/>
    </row>
    <row r="99" spans="1:17" ht="18">
      <c r="A99" s="5"/>
      <c r="B99" s="5"/>
      <c r="C99" s="5"/>
      <c r="D99" s="17"/>
      <c r="E99" s="5"/>
      <c r="F99" s="5"/>
      <c r="G99" s="5"/>
      <c r="H99" s="5"/>
      <c r="I99" s="5"/>
      <c r="J99" s="5"/>
      <c r="K99" s="5"/>
      <c r="L99" s="5"/>
      <c r="M99" s="5"/>
      <c r="N99" s="5"/>
      <c r="O99" s="5"/>
      <c r="P99" s="5"/>
      <c r="Q99" s="5"/>
    </row>
    <row r="100" spans="1:17" ht="18">
      <c r="A100" s="5"/>
      <c r="B100" s="5"/>
      <c r="C100" s="5"/>
      <c r="D100" s="17"/>
      <c r="E100" s="5"/>
      <c r="F100" s="5"/>
      <c r="G100" s="5"/>
      <c r="H100" s="5"/>
      <c r="I100" s="5"/>
      <c r="J100" s="5"/>
      <c r="K100" s="5"/>
      <c r="L100" s="5"/>
      <c r="M100" s="5"/>
      <c r="N100" s="5"/>
      <c r="O100" s="5"/>
      <c r="P100" s="5"/>
      <c r="Q100" s="5"/>
    </row>
    <row r="101" spans="1:17" ht="18">
      <c r="A101" s="5"/>
      <c r="B101" s="5"/>
      <c r="C101" s="5"/>
      <c r="D101" s="17"/>
      <c r="E101" s="5"/>
      <c r="F101" s="5"/>
      <c r="G101" s="5"/>
      <c r="H101" s="5"/>
      <c r="I101" s="5"/>
      <c r="J101" s="5"/>
      <c r="K101" s="5"/>
      <c r="L101" s="5"/>
      <c r="M101" s="5"/>
      <c r="N101" s="5"/>
      <c r="O101" s="5"/>
      <c r="P101" s="5"/>
      <c r="Q101" s="5"/>
    </row>
    <row r="102" spans="1:17" ht="18">
      <c r="A102" s="5"/>
      <c r="B102" s="5"/>
      <c r="C102" s="5"/>
      <c r="D102" s="17"/>
      <c r="E102" s="5"/>
      <c r="F102" s="5"/>
      <c r="G102" s="5"/>
      <c r="H102" s="5"/>
      <c r="I102" s="5"/>
      <c r="J102" s="5"/>
      <c r="K102" s="5"/>
      <c r="L102" s="5"/>
      <c r="M102" s="5"/>
      <c r="N102" s="5"/>
      <c r="O102" s="5"/>
      <c r="P102" s="5"/>
      <c r="Q102" s="5"/>
    </row>
    <row r="103" spans="1:17" ht="18">
      <c r="A103" s="5"/>
      <c r="B103" s="5"/>
      <c r="C103" s="5"/>
      <c r="D103" s="17"/>
      <c r="E103" s="5"/>
      <c r="F103" s="5"/>
      <c r="G103" s="5"/>
      <c r="H103" s="5"/>
      <c r="I103" s="5"/>
      <c r="J103" s="5"/>
      <c r="K103" s="5"/>
      <c r="L103" s="5"/>
      <c r="M103" s="5"/>
      <c r="N103" s="5"/>
      <c r="O103" s="5"/>
      <c r="P103" s="5"/>
      <c r="Q103" s="5"/>
    </row>
    <row r="104" spans="1:17" ht="18">
      <c r="A104" s="5"/>
      <c r="B104" s="5"/>
      <c r="C104" s="5"/>
      <c r="D104" s="17"/>
      <c r="E104" s="5"/>
      <c r="F104" s="5"/>
      <c r="G104" s="5"/>
      <c r="H104" s="5"/>
      <c r="I104" s="5"/>
      <c r="J104" s="5"/>
      <c r="K104" s="5"/>
      <c r="L104" s="5"/>
      <c r="M104" s="5"/>
      <c r="N104" s="5"/>
      <c r="O104" s="5"/>
      <c r="P104" s="5"/>
      <c r="Q104" s="5"/>
    </row>
    <row r="105" spans="1:17" ht="18">
      <c r="A105" s="5"/>
      <c r="B105" s="5"/>
      <c r="C105" s="5"/>
      <c r="D105" s="17"/>
      <c r="E105" s="5"/>
      <c r="F105" s="5"/>
      <c r="G105" s="5"/>
      <c r="H105" s="5"/>
      <c r="I105" s="5"/>
      <c r="J105" s="5"/>
      <c r="K105" s="5"/>
      <c r="L105" s="5"/>
      <c r="M105" s="5"/>
      <c r="N105" s="5"/>
      <c r="O105" s="5"/>
      <c r="P105" s="5"/>
      <c r="Q105" s="5"/>
    </row>
    <row r="106" spans="1:17" ht="18">
      <c r="A106" s="5"/>
      <c r="B106" s="5"/>
      <c r="C106" s="5"/>
      <c r="D106" s="17"/>
      <c r="E106" s="5"/>
      <c r="F106" s="5"/>
      <c r="G106" s="5"/>
      <c r="H106" s="5"/>
      <c r="I106" s="5"/>
      <c r="J106" s="5"/>
      <c r="K106" s="5"/>
      <c r="L106" s="5"/>
      <c r="M106" s="5"/>
      <c r="N106" s="5"/>
      <c r="O106" s="5"/>
      <c r="P106" s="5"/>
      <c r="Q106" s="5"/>
    </row>
    <row r="107" spans="1:17" ht="18">
      <c r="A107" s="5"/>
      <c r="B107" s="5"/>
      <c r="C107" s="5"/>
      <c r="D107" s="17"/>
      <c r="E107" s="5"/>
      <c r="F107" s="5"/>
      <c r="G107" s="5"/>
      <c r="H107" s="5"/>
      <c r="I107" s="5"/>
      <c r="J107" s="5"/>
      <c r="K107" s="5"/>
      <c r="L107" s="5"/>
      <c r="M107" s="5"/>
      <c r="N107" s="5"/>
      <c r="O107" s="5"/>
      <c r="P107" s="5"/>
      <c r="Q107" s="5"/>
    </row>
    <row r="108" spans="1:17" ht="18">
      <c r="A108" s="5"/>
      <c r="B108" s="5"/>
      <c r="C108" s="5"/>
      <c r="D108" s="17"/>
      <c r="E108" s="5"/>
      <c r="F108" s="5"/>
      <c r="G108" s="5"/>
      <c r="H108" s="5"/>
      <c r="I108" s="5"/>
      <c r="J108" s="5"/>
      <c r="K108" s="5"/>
      <c r="L108" s="5"/>
      <c r="M108" s="5"/>
      <c r="N108" s="5"/>
      <c r="O108" s="5"/>
      <c r="P108" s="5"/>
      <c r="Q108" s="5"/>
    </row>
    <row r="109" spans="1:17" ht="18">
      <c r="A109" s="5"/>
      <c r="B109" s="5"/>
      <c r="C109" s="5"/>
      <c r="D109" s="17"/>
      <c r="E109" s="5"/>
      <c r="F109" s="5"/>
      <c r="G109" s="5"/>
      <c r="H109" s="5"/>
      <c r="I109" s="5"/>
      <c r="J109" s="5"/>
      <c r="K109" s="5"/>
      <c r="L109" s="5"/>
      <c r="M109" s="5"/>
      <c r="N109" s="5"/>
      <c r="O109" s="5"/>
      <c r="P109" s="5"/>
      <c r="Q109" s="5"/>
    </row>
    <row r="110" spans="1:17" ht="18">
      <c r="A110" s="5"/>
      <c r="B110" s="5"/>
      <c r="D110" s="4"/>
    </row>
    <row r="111" spans="1:17" ht="18">
      <c r="D111" s="4"/>
    </row>
    <row r="112" spans="1:17"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row r="393" spans="4:4" ht="18">
      <c r="D393" s="4"/>
    </row>
    <row r="394" spans="4:4" ht="18">
      <c r="D394" s="4"/>
    </row>
    <row r="395" spans="4:4" ht="18">
      <c r="D395" s="4"/>
    </row>
    <row r="396" spans="4:4" ht="18">
      <c r="D396" s="4"/>
    </row>
    <row r="397" spans="4:4" ht="18">
      <c r="D397" s="4"/>
    </row>
    <row r="398" spans="4:4" ht="18">
      <c r="D398" s="4"/>
    </row>
    <row r="399" spans="4:4" ht="18">
      <c r="D399" s="4"/>
    </row>
    <row r="400" spans="4:4" ht="18">
      <c r="D400" s="4"/>
    </row>
    <row r="401" spans="4:4" ht="18">
      <c r="D401" s="4"/>
    </row>
    <row r="402" spans="4:4" ht="18">
      <c r="D402" s="4"/>
    </row>
    <row r="403" spans="4:4" ht="18">
      <c r="D403" s="4"/>
    </row>
    <row r="404" spans="4:4" ht="18">
      <c r="D404" s="4"/>
    </row>
    <row r="405" spans="4:4" ht="18">
      <c r="D405" s="4"/>
    </row>
    <row r="406" spans="4:4" ht="18">
      <c r="D406" s="4"/>
    </row>
    <row r="407" spans="4:4" ht="18">
      <c r="D407" s="4"/>
    </row>
    <row r="408" spans="4:4" ht="18">
      <c r="D408" s="4"/>
    </row>
    <row r="409" spans="4:4" ht="18">
      <c r="D409" s="4"/>
    </row>
    <row r="410" spans="4:4" ht="18">
      <c r="D410" s="4"/>
    </row>
    <row r="411" spans="4:4" ht="18">
      <c r="D411" s="4"/>
    </row>
    <row r="412" spans="4:4" ht="18">
      <c r="D412" s="4"/>
    </row>
    <row r="413" spans="4:4" ht="18">
      <c r="D413" s="4"/>
    </row>
    <row r="414" spans="4:4" ht="18">
      <c r="D414" s="4"/>
    </row>
    <row r="415" spans="4:4" ht="18">
      <c r="D415" s="4"/>
    </row>
    <row r="416" spans="4:4" ht="18">
      <c r="D416" s="4"/>
    </row>
    <row r="417" spans="4:4" ht="18">
      <c r="D417" s="4"/>
    </row>
    <row r="418" spans="4:4" ht="18">
      <c r="D418" s="4"/>
    </row>
    <row r="419" spans="4:4" ht="18">
      <c r="D419" s="4"/>
    </row>
    <row r="420" spans="4:4" ht="18">
      <c r="D420" s="4"/>
    </row>
    <row r="421" spans="4:4" ht="18">
      <c r="D421" s="4"/>
    </row>
    <row r="422" spans="4:4" ht="18">
      <c r="D422" s="4"/>
    </row>
    <row r="423" spans="4:4" ht="18">
      <c r="D423" s="4"/>
    </row>
    <row r="424" spans="4:4" ht="18">
      <c r="D424" s="4"/>
    </row>
    <row r="425" spans="4:4" ht="18">
      <c r="D425" s="4"/>
    </row>
    <row r="426" spans="4:4" ht="18">
      <c r="D426" s="4"/>
    </row>
    <row r="427" spans="4:4" ht="18">
      <c r="D427" s="4"/>
    </row>
    <row r="428" spans="4:4" ht="18">
      <c r="D428" s="4"/>
    </row>
    <row r="429" spans="4:4" ht="18">
      <c r="D429" s="4"/>
    </row>
    <row r="430" spans="4:4" ht="18">
      <c r="D430" s="4"/>
    </row>
    <row r="431" spans="4:4" ht="18">
      <c r="D431" s="4"/>
    </row>
    <row r="432" spans="4:4" ht="18">
      <c r="D432" s="4"/>
    </row>
    <row r="433" spans="4:4" ht="18">
      <c r="D433" s="4"/>
    </row>
    <row r="434" spans="4:4" ht="18">
      <c r="D434" s="4"/>
    </row>
    <row r="435" spans="4:4" ht="18">
      <c r="D435" s="4"/>
    </row>
    <row r="436" spans="4:4" ht="18">
      <c r="D436" s="4"/>
    </row>
    <row r="437" spans="4:4" ht="18">
      <c r="D437" s="4"/>
    </row>
    <row r="438" spans="4:4" ht="18">
      <c r="D438" s="4"/>
    </row>
    <row r="439" spans="4:4" ht="18">
      <c r="D439" s="4"/>
    </row>
    <row r="440" spans="4:4" ht="18">
      <c r="D440" s="4"/>
    </row>
    <row r="441" spans="4:4" ht="18">
      <c r="D441" s="4"/>
    </row>
    <row r="442" spans="4:4" ht="18">
      <c r="D442" s="4"/>
    </row>
    <row r="443" spans="4:4" ht="18">
      <c r="D443" s="4"/>
    </row>
    <row r="444" spans="4:4" ht="18">
      <c r="D444" s="4"/>
    </row>
    <row r="445" spans="4:4" ht="18">
      <c r="D445" s="4"/>
    </row>
  </sheetData>
  <mergeCells count="23">
    <mergeCell ref="B85:B86"/>
    <mergeCell ref="B88:B89"/>
    <mergeCell ref="B42:B43"/>
    <mergeCell ref="B64:B65"/>
    <mergeCell ref="B24:B28"/>
    <mergeCell ref="B30:B32"/>
    <mergeCell ref="B33:B36"/>
    <mergeCell ref="B47:B50"/>
    <mergeCell ref="B44:B46"/>
    <mergeCell ref="B62:B63"/>
    <mergeCell ref="B53:B60"/>
    <mergeCell ref="B16:B23"/>
    <mergeCell ref="B12:D12"/>
    <mergeCell ref="B13:D13"/>
    <mergeCell ref="B38:B39"/>
    <mergeCell ref="A1:F1"/>
    <mergeCell ref="A9:D9"/>
    <mergeCell ref="A10:D10"/>
    <mergeCell ref="B11:D11"/>
    <mergeCell ref="E7:F7"/>
    <mergeCell ref="E9:G9"/>
    <mergeCell ref="E10:G10"/>
    <mergeCell ref="E11:G13"/>
  </mergeCells>
  <phoneticPr fontId="15" type="noConversion"/>
  <conditionalFormatting sqref="F8 F2:F5 G7 F78:F80 F34 F14:F19 F83:F84 F89:F1048553">
    <cfRule type="expression" dxfId="74" priority="49">
      <formula>$F3="N"</formula>
    </cfRule>
    <cfRule type="expression" dxfId="73" priority="50">
      <formula>$F3="Y"</formula>
    </cfRule>
  </conditionalFormatting>
  <conditionalFormatting sqref="A78:A80 A34 A1:A19 A83:A84 A89:A1048553">
    <cfRule type="expression" dxfId="72" priority="54">
      <formula>$A2="0"</formula>
    </cfRule>
  </conditionalFormatting>
  <conditionalFormatting sqref="D3:D36 D38:D51 D53:D1048576">
    <cfRule type="expression" dxfId="71" priority="51">
      <formula>$D3="D"</formula>
    </cfRule>
    <cfRule type="expression" dxfId="70" priority="52">
      <formula>$D3="O"</formula>
    </cfRule>
    <cfRule type="expression" dxfId="69" priority="53">
      <formula>$D3="M"</formula>
    </cfRule>
  </conditionalFormatting>
  <conditionalFormatting sqref="F21">
    <cfRule type="expression" dxfId="68" priority="124">
      <formula>$F24="N"</formula>
    </cfRule>
    <cfRule type="expression" dxfId="67" priority="125">
      <formula>$F24="Y"</formula>
    </cfRule>
  </conditionalFormatting>
  <conditionalFormatting sqref="A21">
    <cfRule type="expression" dxfId="66" priority="127">
      <formula>$A24="0"</formula>
    </cfRule>
  </conditionalFormatting>
  <conditionalFormatting sqref="D52">
    <cfRule type="expression" dxfId="65" priority="10">
      <formula>$D52="D"</formula>
    </cfRule>
    <cfRule type="expression" dxfId="64" priority="11">
      <formula>$D52="O"</formula>
    </cfRule>
    <cfRule type="expression" dxfId="63" priority="12">
      <formula>$D52="M"</formula>
    </cfRule>
  </conditionalFormatting>
  <conditionalFormatting sqref="F37">
    <cfRule type="expression" dxfId="62" priority="3">
      <formula>$F38="N"</formula>
    </cfRule>
    <cfRule type="expression" dxfId="61" priority="4">
      <formula>$F38="Y"</formula>
    </cfRule>
  </conditionalFormatting>
  <conditionalFormatting sqref="D37">
    <cfRule type="expression" dxfId="60" priority="5">
      <formula>$D37="D"</formula>
    </cfRule>
    <cfRule type="expression" dxfId="59" priority="6">
      <formula>$D37="O"</formula>
    </cfRule>
    <cfRule type="expression" dxfId="58" priority="7">
      <formula>$D37="M"</formula>
    </cfRule>
  </conditionalFormatting>
  <conditionalFormatting sqref="F6">
    <cfRule type="expression" dxfId="57" priority="173">
      <formula>$G7="N"</formula>
    </cfRule>
    <cfRule type="expression" dxfId="56" priority="174">
      <formula>$G7="Y"</formula>
    </cfRule>
  </conditionalFormatting>
  <conditionalFormatting sqref="G14">
    <cfRule type="expression" dxfId="55" priority="1">
      <formula>$F15="N"</formula>
    </cfRule>
    <cfRule type="expression" dxfId="54" priority="2">
      <formula>$F15="Y"</formula>
    </cfRule>
  </conditionalFormatting>
  <conditionalFormatting sqref="F35:F36">
    <cfRule type="expression" dxfId="53" priority="184">
      <formula>$F78="N"</formula>
    </cfRule>
    <cfRule type="expression" dxfId="52" priority="185">
      <formula>$F78="Y"</formula>
    </cfRule>
  </conditionalFormatting>
  <conditionalFormatting sqref="A35:A36">
    <cfRule type="expression" dxfId="51" priority="186">
      <formula>$A78="0"</formula>
    </cfRule>
  </conditionalFormatting>
  <conditionalFormatting sqref="F81:F82 F38:F51">
    <cfRule type="expression" dxfId="50" priority="205">
      <formula>#REF!="N"</formula>
    </cfRule>
    <cfRule type="expression" dxfId="49" priority="206">
      <formula>#REF!="Y"</formula>
    </cfRule>
  </conditionalFormatting>
  <conditionalFormatting sqref="A81:A82 A41:A51">
    <cfRule type="expression" dxfId="48" priority="209">
      <formula>#REF!="0"</formula>
    </cfRule>
  </conditionalFormatting>
  <conditionalFormatting sqref="F53:F68">
    <cfRule type="expression" dxfId="47" priority="225">
      <formula>#REF!="N"</formula>
    </cfRule>
    <cfRule type="expression" dxfId="46" priority="226">
      <formula>#REF!="Y"</formula>
    </cfRule>
  </conditionalFormatting>
  <conditionalFormatting sqref="A37:A40">
    <cfRule type="expression" dxfId="45" priority="227">
      <formula>#REF!="0"</formula>
    </cfRule>
  </conditionalFormatting>
  <conditionalFormatting sqref="A52:A68">
    <cfRule type="expression" dxfId="44" priority="235">
      <formula>#REF!="0"</formula>
    </cfRule>
  </conditionalFormatting>
  <conditionalFormatting sqref="F30:F33 F22">
    <cfRule type="expression" dxfId="43" priority="241">
      <formula>$F29="N"</formula>
    </cfRule>
    <cfRule type="expression" dxfId="42" priority="242">
      <formula>$F29="Y"</formula>
    </cfRule>
  </conditionalFormatting>
  <conditionalFormatting sqref="A30:A33 A22">
    <cfRule type="expression" dxfId="41" priority="245">
      <formula>$A29="0"</formula>
    </cfRule>
  </conditionalFormatting>
  <conditionalFormatting sqref="F86">
    <cfRule type="expression" dxfId="40" priority="260">
      <formula>#REF!="N"</formula>
    </cfRule>
    <cfRule type="expression" dxfId="39" priority="261">
      <formula>#REF!="Y"</formula>
    </cfRule>
  </conditionalFormatting>
  <conditionalFormatting sqref="A86">
    <cfRule type="expression" dxfId="38" priority="263">
      <formula>#REF!="0"</formula>
    </cfRule>
  </conditionalFormatting>
  <conditionalFormatting sqref="F74:F77">
    <cfRule type="expression" dxfId="37" priority="266">
      <formula>#REF!="N"</formula>
    </cfRule>
    <cfRule type="expression" dxfId="36" priority="267">
      <formula>#REF!="Y"</formula>
    </cfRule>
  </conditionalFormatting>
  <conditionalFormatting sqref="A74:A77">
    <cfRule type="expression" dxfId="35" priority="269">
      <formula>#REF!="0"</formula>
    </cfRule>
  </conditionalFormatting>
  <conditionalFormatting sqref="F20">
    <cfRule type="expression" dxfId="34" priority="282">
      <formula>#REF!="N"</formula>
    </cfRule>
    <cfRule type="expression" dxfId="33" priority="283">
      <formula>#REF!="Y"</formula>
    </cfRule>
  </conditionalFormatting>
  <conditionalFormatting sqref="A20">
    <cfRule type="expression" dxfId="32" priority="286">
      <formula>#REF!="0"</formula>
    </cfRule>
  </conditionalFormatting>
  <conditionalFormatting sqref="F24:F28">
    <cfRule type="expression" dxfId="31" priority="318">
      <formula>$F34="N"</formula>
    </cfRule>
    <cfRule type="expression" dxfId="30" priority="319">
      <formula>$F34="Y"</formula>
    </cfRule>
  </conditionalFormatting>
  <conditionalFormatting sqref="A24:A28">
    <cfRule type="expression" dxfId="29" priority="322">
      <formula>$A34="0"</formula>
    </cfRule>
  </conditionalFormatting>
  <conditionalFormatting sqref="F72">
    <cfRule type="expression" dxfId="28" priority="337">
      <formula>$F89="N"</formula>
    </cfRule>
    <cfRule type="expression" dxfId="27" priority="338">
      <formula>$F89="Y"</formula>
    </cfRule>
  </conditionalFormatting>
  <conditionalFormatting sqref="A72">
    <cfRule type="expression" dxfId="26" priority="340">
      <formula>$A89="0"</formula>
    </cfRule>
  </conditionalFormatting>
  <conditionalFormatting sqref="F85">
    <cfRule type="expression" dxfId="25" priority="343">
      <formula>#REF!="N"</formula>
    </cfRule>
    <cfRule type="expression" dxfId="24" priority="344">
      <formula>#REF!="Y"</formula>
    </cfRule>
  </conditionalFormatting>
  <conditionalFormatting sqref="A85">
    <cfRule type="expression" dxfId="23" priority="346">
      <formula>#REF!="0"</formula>
    </cfRule>
  </conditionalFormatting>
  <conditionalFormatting sqref="F87">
    <cfRule type="expression" dxfId="22" priority="386">
      <formula>#REF!="N"</formula>
    </cfRule>
    <cfRule type="expression" dxfId="21" priority="387">
      <formula>#REF!="Y"</formula>
    </cfRule>
  </conditionalFormatting>
  <conditionalFormatting sqref="F88">
    <cfRule type="expression" dxfId="20" priority="388">
      <formula>$F90="N"</formula>
    </cfRule>
    <cfRule type="expression" dxfId="19" priority="389">
      <formula>$F90="Y"</formula>
    </cfRule>
  </conditionalFormatting>
  <conditionalFormatting sqref="A87">
    <cfRule type="expression" dxfId="18" priority="390">
      <formula>#REF!="0"</formula>
    </cfRule>
  </conditionalFormatting>
  <conditionalFormatting sqref="A88">
    <cfRule type="expression" dxfId="17" priority="391">
      <formula>$A90="0"</formula>
    </cfRule>
  </conditionalFormatting>
  <conditionalFormatting sqref="F73">
    <cfRule type="expression" dxfId="16" priority="394">
      <formula>#REF!="N"</formula>
    </cfRule>
    <cfRule type="expression" dxfId="15" priority="395">
      <formula>#REF!="Y"</formula>
    </cfRule>
  </conditionalFormatting>
  <conditionalFormatting sqref="A73">
    <cfRule type="expression" dxfId="14" priority="397">
      <formula>#REF!="0"</formula>
    </cfRule>
  </conditionalFormatting>
  <conditionalFormatting sqref="F1048554:F1048576">
    <cfRule type="expression" dxfId="13" priority="413">
      <formula>$F1="N"</formula>
    </cfRule>
    <cfRule type="expression" dxfId="12" priority="414">
      <formula>$F1="Y"</formula>
    </cfRule>
  </conditionalFormatting>
  <conditionalFormatting sqref="A1048554:A1048576">
    <cfRule type="expression" dxfId="11" priority="415">
      <formula>$A1="0"</formula>
    </cfRule>
  </conditionalFormatting>
  <conditionalFormatting sqref="F52">
    <cfRule type="expression" dxfId="10" priority="422">
      <formula>#REF!="N"</formula>
    </cfRule>
    <cfRule type="expression" dxfId="9" priority="423">
      <formula>#REF!="Y"</formula>
    </cfRule>
  </conditionalFormatting>
  <conditionalFormatting sqref="F69:F71">
    <cfRule type="expression" dxfId="8" priority="433">
      <formula>$F83="N"</formula>
    </cfRule>
    <cfRule type="expression" dxfId="7" priority="434">
      <formula>$F83="Y"</formula>
    </cfRule>
  </conditionalFormatting>
  <conditionalFormatting sqref="A69:A71">
    <cfRule type="expression" dxfId="6" priority="435">
      <formula>$A83="0"</formula>
    </cfRule>
  </conditionalFormatting>
  <conditionalFormatting sqref="F29">
    <cfRule type="expression" dxfId="5" priority="448">
      <formula>$F35="N"</formula>
    </cfRule>
    <cfRule type="expression" dxfId="4" priority="449">
      <formula>$F35="Y"</formula>
    </cfRule>
  </conditionalFormatting>
  <conditionalFormatting sqref="A29">
    <cfRule type="expression" dxfId="3" priority="452">
      <formula>$A35="0"</formula>
    </cfRule>
  </conditionalFormatting>
  <conditionalFormatting sqref="F23">
    <cfRule type="expression" dxfId="2" priority="456">
      <formula>#REF!="N"</formula>
    </cfRule>
    <cfRule type="expression" dxfId="1" priority="457">
      <formula>#REF!="Y"</formula>
    </cfRule>
  </conditionalFormatting>
  <conditionalFormatting sqref="A23">
    <cfRule type="expression" dxfId="0" priority="459">
      <formula>#REF!="0"</formula>
    </cfRule>
  </conditionalFormatting>
  <dataValidations count="3">
    <dataValidation type="list" allowBlank="1" showInputMessage="1" showErrorMessage="1" sqref="D79:D82 D84:D236 D53:D77 D16:D36 D38:D51" xr:uid="{AB8E3708-3A4D-4211-BABC-50729E7DEE83}">
      <formula1>$A$11:$A$13</formula1>
    </dataValidation>
    <dataValidation type="list" allowBlank="1" showInputMessage="1" showErrorMessage="1" sqref="F79:F82 F84:F242 F53:F77 F16:F36 F38:F51" xr:uid="{9CE33B0E-B9ED-4CAA-95EE-24E13E33990C}">
      <formula1>$H$11:$H$12</formula1>
    </dataValidation>
    <dataValidation allowBlank="1" showInputMessage="1" showErrorMessage="1" prompt="When rows are inserted, drag the contents from cells A to J from the row above (starting from line 15) to ensure the new row contains all formulas and formatting " sqref="A16:A242" xr:uid="{5C70EBC4-EBA2-40E6-9775-B0B300CFB841}"/>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40891E-FFAD-4CAF-A89D-C08F38D5DA57}"/>
</file>

<file path=customXml/itemProps2.xml><?xml version="1.0" encoding="utf-8"?>
<ds:datastoreItem xmlns:ds="http://schemas.openxmlformats.org/officeDocument/2006/customXml" ds:itemID="{50287467-0E18-48BF-BDC6-4ECDE9459196}"/>
</file>

<file path=customXml/itemProps3.xml><?xml version="1.0" encoding="utf-8"?>
<ds:datastoreItem xmlns:ds="http://schemas.openxmlformats.org/officeDocument/2006/customXml" ds:itemID="{C6DEA2DD-5E6A-4078-8FEE-2D873335A2D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Tim Pette</cp:lastModifiedBy>
  <cp:revision/>
  <dcterms:created xsi:type="dcterms:W3CDTF">2019-04-08T16:49:35Z</dcterms:created>
  <dcterms:modified xsi:type="dcterms:W3CDTF">2021-11-02T11:06:32Z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ies>
</file>